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firstSheet="4"/>
  </bookViews>
  <sheets>
    <sheet name="Data Tangkap_laut" sheetId="1" r:id="rId1"/>
    <sheet name="Sheet1" sheetId="11" r:id="rId2"/>
    <sheet name="Data Tangkap_pud" sheetId="7" r:id="rId3"/>
    <sheet name="Sheet2" sheetId="12" r:id="rId4"/>
    <sheet name="Data Tangkap_kec" sheetId="2" r:id="rId5"/>
    <sheet name="Sheet3" sheetId="13" r:id="rId6"/>
    <sheet name="Data Budidaya_total" sheetId="3" r:id="rId7"/>
    <sheet name="Data Budidaya_kec" sheetId="4" r:id="rId8"/>
    <sheet name="Realisasi PAD TPI&amp;BBI" sheetId="6" r:id="rId9"/>
    <sheet name="Data Olahan_total" sheetId="5" r:id="rId10"/>
    <sheet name="Konsumsi Ikan Per Kapita" sheetId="8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Sheet1B7J401" hidden="1">Sheet1!$B$7:$I$40</definedName>
    <definedName name="_xlnm.Print_Area" localSheetId="7">'Data Budidaya_kec'!$A$1:$I$128</definedName>
    <definedName name="_xlnm.Print_Area" localSheetId="6">'Data Budidaya_total'!$A$1:$H$24</definedName>
    <definedName name="_xlnm.Print_Area" localSheetId="9">'Data Olahan_total'!$A$1:$J$25</definedName>
    <definedName name="_xlnm.Print_Area" localSheetId="4">'Data Tangkap_kec'!$A$1:$K$52</definedName>
    <definedName name="_xlnm.Print_Area" localSheetId="0">'Data Tangkap_laut'!$A$1:$K$52</definedName>
    <definedName name="_xlnm.Print_Area" localSheetId="2">'Data Tangkap_pud'!$A$1:$M$29</definedName>
    <definedName name="_xlnm.Print_Area" localSheetId="10">'Konsumsi Ikan Per Kapita'!$A$1:$D$19</definedName>
    <definedName name="_xlnm.Print_Area" localSheetId="8">'Realisasi PAD TPI&amp;BBI'!$A$1:$E$46</definedName>
    <definedName name="_xlnm.Print_Titles" localSheetId="7">'Data Budidaya_kec'!$82:$82</definedName>
    <definedName name="_xlnm.Print_Titles" localSheetId="0">'Data Tangkap_laut'!$6:$7</definedName>
  </definedNames>
  <calcPr calcId="144525"/>
  <extLst>
    <ext xmlns:x15="http://schemas.microsoft.com/office/spreadsheetml/2010/11/main" uri="{FCE2AD5D-F65C-4FA6-A056-5C36A1767C68}">
      <x15:dataModel>
        <x15:modelTables>
          <x15:modelTable id="Range" name="Range" connection="WorksheetConnection_Sheet1!$B$7:$J$40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5" i="12" l="1"/>
  <c r="D15" i="12"/>
  <c r="C6" i="8" l="1"/>
  <c r="J40" i="2" l="1"/>
  <c r="J26" i="2"/>
  <c r="J25" i="2"/>
  <c r="J24" i="2"/>
  <c r="J11" i="2"/>
  <c r="J10" i="2"/>
  <c r="J9" i="2"/>
  <c r="J13" i="2"/>
  <c r="J23" i="2"/>
  <c r="J22" i="2"/>
  <c r="J15" i="2"/>
  <c r="G40" i="2"/>
  <c r="G26" i="2"/>
  <c r="G25" i="2"/>
  <c r="G24" i="2"/>
  <c r="G11" i="2"/>
  <c r="G10" i="2"/>
  <c r="G9" i="2"/>
  <c r="G13" i="2"/>
  <c r="G23" i="2"/>
  <c r="G22" i="2"/>
  <c r="G15" i="2"/>
  <c r="D40" i="2"/>
  <c r="D26" i="2"/>
  <c r="D25" i="2"/>
  <c r="D24" i="2"/>
  <c r="D11" i="2"/>
  <c r="D10" i="2"/>
  <c r="D9" i="2"/>
  <c r="D13" i="2"/>
  <c r="D23" i="2"/>
  <c r="D22" i="2"/>
  <c r="D15" i="2"/>
  <c r="I9" i="2"/>
  <c r="I13" i="2"/>
  <c r="I12" i="2"/>
  <c r="I16" i="2"/>
  <c r="I17" i="2"/>
  <c r="I14" i="2"/>
  <c r="F9" i="2"/>
  <c r="F13" i="2"/>
  <c r="F12" i="2"/>
  <c r="F16" i="2"/>
  <c r="F17" i="2"/>
  <c r="F14" i="2"/>
  <c r="E14" i="7" l="1"/>
  <c r="E13" i="7"/>
  <c r="E12" i="7"/>
  <c r="E11" i="7"/>
  <c r="C9" i="2" l="1"/>
  <c r="C13" i="2"/>
  <c r="C16" i="2"/>
  <c r="C17" i="2"/>
  <c r="C14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I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G42" i="2"/>
  <c r="F42" i="2"/>
  <c r="J42" i="2" l="1"/>
  <c r="K9" i="2"/>
  <c r="K42" i="2" s="1"/>
  <c r="H9" i="2"/>
  <c r="H42" i="2" s="1"/>
  <c r="I101" i="4"/>
  <c r="E115" i="4"/>
  <c r="E114" i="4"/>
  <c r="E113" i="4"/>
  <c r="E112" i="4"/>
  <c r="E111" i="4"/>
  <c r="E110" i="4"/>
  <c r="E109" i="4"/>
  <c r="E108" i="4"/>
  <c r="E107" i="4" l="1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H115" i="4"/>
  <c r="H106" i="4"/>
  <c r="H102" i="4"/>
  <c r="H101" i="4"/>
  <c r="H100" i="4"/>
  <c r="H99" i="4"/>
  <c r="H94" i="4"/>
  <c r="H93" i="4"/>
  <c r="G99" i="4"/>
  <c r="G100" i="4"/>
  <c r="G85" i="4"/>
  <c r="G84" i="4"/>
  <c r="D90" i="4"/>
  <c r="D88" i="4"/>
  <c r="D87" i="4"/>
  <c r="I65" i="4"/>
  <c r="I64" i="4"/>
  <c r="I55" i="4"/>
  <c r="I51" i="4"/>
  <c r="I48" i="4"/>
  <c r="E45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 l="1"/>
  <c r="E50" i="4"/>
  <c r="E49" i="4"/>
  <c r="E48" i="4"/>
  <c r="E46" i="4"/>
  <c r="I46" i="4" s="1"/>
  <c r="E47" i="4"/>
  <c r="I47" i="4" s="1"/>
  <c r="G62" i="4"/>
  <c r="G61" i="4"/>
  <c r="G47" i="4"/>
  <c r="G46" i="4"/>
  <c r="H71" i="4"/>
  <c r="I71" i="4" s="1"/>
  <c r="H68" i="4"/>
  <c r="H63" i="4"/>
  <c r="I63" i="4" s="1"/>
  <c r="H61" i="4"/>
  <c r="H58" i="4"/>
  <c r="H56" i="4"/>
  <c r="H55" i="4"/>
  <c r="D52" i="4"/>
  <c r="D50" i="4"/>
  <c r="D49" i="4"/>
  <c r="I49" i="4" s="1"/>
  <c r="F116" i="4"/>
  <c r="C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G116" i="4"/>
  <c r="I100" i="4"/>
  <c r="I99" i="4"/>
  <c r="I98" i="4"/>
  <c r="I97" i="4"/>
  <c r="I95" i="4"/>
  <c r="I94" i="4"/>
  <c r="I92" i="4"/>
  <c r="I91" i="4"/>
  <c r="I89" i="4"/>
  <c r="I86" i="4"/>
  <c r="I85" i="4"/>
  <c r="I84" i="4"/>
  <c r="G78" i="4"/>
  <c r="F78" i="4"/>
  <c r="C78" i="4"/>
  <c r="I77" i="4"/>
  <c r="I76" i="4"/>
  <c r="I75" i="4"/>
  <c r="I74" i="4"/>
  <c r="I73" i="4"/>
  <c r="I72" i="4"/>
  <c r="I70" i="4"/>
  <c r="I69" i="4"/>
  <c r="I68" i="4"/>
  <c r="I67" i="4"/>
  <c r="I66" i="4"/>
  <c r="I62" i="4"/>
  <c r="I61" i="4"/>
  <c r="I60" i="4"/>
  <c r="I59" i="4"/>
  <c r="I57" i="4"/>
  <c r="I56" i="4"/>
  <c r="I54" i="4"/>
  <c r="I53" i="4"/>
  <c r="E13" i="4"/>
  <c r="E39" i="4"/>
  <c r="E26" i="4"/>
  <c r="E30" i="4"/>
  <c r="E36" i="4"/>
  <c r="E14" i="4"/>
  <c r="E29" i="4"/>
  <c r="E32" i="4"/>
  <c r="E28" i="4"/>
  <c r="E37" i="4"/>
  <c r="E31" i="4"/>
  <c r="E24" i="4"/>
  <c r="E33" i="4"/>
  <c r="E25" i="4"/>
  <c r="E19" i="4"/>
  <c r="E16" i="4"/>
  <c r="E10" i="4"/>
  <c r="E11" i="4"/>
  <c r="E7" i="4"/>
  <c r="E21" i="4"/>
  <c r="E22" i="4"/>
  <c r="E18" i="4"/>
  <c r="E23" i="4"/>
  <c r="E9" i="4"/>
  <c r="E8" i="4"/>
  <c r="E27" i="4"/>
  <c r="E38" i="4"/>
  <c r="E15" i="4"/>
  <c r="E35" i="4"/>
  <c r="E20" i="4"/>
  <c r="E12" i="4"/>
  <c r="E34" i="4"/>
  <c r="E17" i="4"/>
  <c r="G11" i="4"/>
  <c r="G7" i="4"/>
  <c r="H16" i="4"/>
  <c r="H7" i="4"/>
  <c r="H18" i="4"/>
  <c r="H9" i="4"/>
  <c r="H8" i="4"/>
  <c r="D15" i="4"/>
  <c r="D20" i="4"/>
  <c r="D12" i="4"/>
  <c r="G15" i="3"/>
  <c r="H15" i="3" s="1"/>
  <c r="H12" i="3"/>
  <c r="G14" i="3"/>
  <c r="G13" i="3"/>
  <c r="H13" i="3" s="1"/>
  <c r="G12" i="3"/>
  <c r="G9" i="3"/>
  <c r="G8" i="3" s="1"/>
  <c r="F13" i="3"/>
  <c r="E9" i="3"/>
  <c r="F9" i="3" s="1"/>
  <c r="F8" i="3" s="1"/>
  <c r="E15" i="3"/>
  <c r="F15" i="3" s="1"/>
  <c r="E14" i="3"/>
  <c r="F14" i="3" s="1"/>
  <c r="E13" i="3"/>
  <c r="E12" i="3"/>
  <c r="F12" i="3" s="1"/>
  <c r="D15" i="3"/>
  <c r="D14" i="3"/>
  <c r="D12" i="3"/>
  <c r="C13" i="3"/>
  <c r="D13" i="3" s="1"/>
  <c r="C17" i="3"/>
  <c r="D17" i="3" s="1"/>
  <c r="C16" i="3"/>
  <c r="C15" i="3"/>
  <c r="C14" i="3"/>
  <c r="D9" i="3"/>
  <c r="C12" i="3"/>
  <c r="C10" i="3"/>
  <c r="C9" i="3"/>
  <c r="G16" i="3"/>
  <c r="F16" i="3"/>
  <c r="F11" i="3" l="1"/>
  <c r="E11" i="3"/>
  <c r="H9" i="3"/>
  <c r="H8" i="3" s="1"/>
  <c r="G11" i="3"/>
  <c r="I50" i="4"/>
  <c r="E8" i="3"/>
  <c r="H14" i="3"/>
  <c r="H11" i="3" s="1"/>
  <c r="H78" i="4"/>
  <c r="E78" i="4"/>
  <c r="I90" i="4"/>
  <c r="I96" i="4"/>
  <c r="I88" i="4"/>
  <c r="H116" i="4"/>
  <c r="I52" i="4"/>
  <c r="I58" i="4"/>
  <c r="E116" i="4"/>
  <c r="I87" i="4"/>
  <c r="I102" i="4"/>
  <c r="I93" i="4"/>
  <c r="I83" i="4"/>
  <c r="D116" i="4"/>
  <c r="I45" i="4"/>
  <c r="D78" i="4"/>
  <c r="G18" i="3"/>
  <c r="F18" i="3"/>
  <c r="E18" i="3"/>
  <c r="H18" i="3" l="1"/>
  <c r="I116" i="4"/>
  <c r="I78" i="4"/>
  <c r="K14" i="7" l="1"/>
  <c r="K13" i="7"/>
  <c r="K12" i="7"/>
  <c r="K11" i="7"/>
  <c r="K10" i="7"/>
  <c r="K9" i="7"/>
  <c r="K17" i="7" s="1"/>
  <c r="J15" i="7"/>
  <c r="J14" i="7"/>
  <c r="J13" i="7"/>
  <c r="J12" i="7"/>
  <c r="J17" i="7" s="1"/>
  <c r="J11" i="7"/>
  <c r="J10" i="7"/>
  <c r="J9" i="7"/>
  <c r="I14" i="7"/>
  <c r="I13" i="7"/>
  <c r="I12" i="7"/>
  <c r="I11" i="7"/>
  <c r="I17" i="7" s="1"/>
  <c r="I18" i="7" s="1"/>
  <c r="I10" i="7"/>
  <c r="I9" i="7"/>
  <c r="H15" i="7"/>
  <c r="H14" i="7"/>
  <c r="H13" i="7"/>
  <c r="H12" i="7"/>
  <c r="H11" i="7"/>
  <c r="H17" i="7" s="1"/>
  <c r="H10" i="7"/>
  <c r="H9" i="7"/>
  <c r="G15" i="7"/>
  <c r="G14" i="7"/>
  <c r="G13" i="7"/>
  <c r="G12" i="7"/>
  <c r="G11" i="7"/>
  <c r="G17" i="7" s="1"/>
  <c r="G10" i="7"/>
  <c r="G9" i="7"/>
  <c r="F14" i="7"/>
  <c r="F13" i="7"/>
  <c r="F12" i="7"/>
  <c r="F11" i="7"/>
  <c r="F10" i="7"/>
  <c r="F17" i="7" s="1"/>
  <c r="F9" i="7"/>
  <c r="F18" i="7" l="1"/>
  <c r="E10" i="7"/>
  <c r="E9" i="7"/>
  <c r="D15" i="7"/>
  <c r="D14" i="7"/>
  <c r="D13" i="7"/>
  <c r="D12" i="7"/>
  <c r="D11" i="7"/>
  <c r="D10" i="7"/>
  <c r="D9" i="7"/>
  <c r="C14" i="7"/>
  <c r="L14" i="7" s="1"/>
  <c r="M14" i="7" s="1"/>
  <c r="C13" i="7"/>
  <c r="C12" i="7"/>
  <c r="C11" i="7"/>
  <c r="L11" i="7" s="1"/>
  <c r="M11" i="7" s="1"/>
  <c r="C10" i="7"/>
  <c r="L10" i="7" s="1"/>
  <c r="M10" i="7" s="1"/>
  <c r="C9" i="7"/>
  <c r="L12" i="7" l="1"/>
  <c r="M12" i="7" s="1"/>
  <c r="L9" i="7"/>
  <c r="M9" i="7" s="1"/>
  <c r="L13" i="7"/>
  <c r="M13" i="7" s="1"/>
  <c r="K14" i="1"/>
  <c r="K34" i="1"/>
  <c r="K35" i="1"/>
  <c r="K37" i="1"/>
  <c r="K39" i="1"/>
  <c r="K40" i="1"/>
  <c r="J20" i="1"/>
  <c r="J23" i="1"/>
  <c r="J34" i="1"/>
  <c r="J35" i="1"/>
  <c r="J37" i="1"/>
  <c r="J39" i="1"/>
  <c r="J40" i="1"/>
  <c r="E38" i="1"/>
  <c r="K38" i="1" s="1"/>
  <c r="E33" i="1"/>
  <c r="E32" i="1"/>
  <c r="E31" i="1"/>
  <c r="E30" i="1"/>
  <c r="K30" i="1" s="1"/>
  <c r="E29" i="1"/>
  <c r="E28" i="1"/>
  <c r="E27" i="1"/>
  <c r="E26" i="1"/>
  <c r="E25" i="1"/>
  <c r="E24" i="1"/>
  <c r="E23" i="1"/>
  <c r="K23" i="1" s="1"/>
  <c r="E22" i="1"/>
  <c r="E21" i="1"/>
  <c r="E20" i="1"/>
  <c r="K20" i="1" s="1"/>
  <c r="E19" i="1"/>
  <c r="E18" i="1"/>
  <c r="E17" i="1"/>
  <c r="E15" i="1"/>
  <c r="E13" i="1"/>
  <c r="E12" i="1"/>
  <c r="E11" i="1"/>
  <c r="E9" i="1" l="1"/>
  <c r="E8" i="1"/>
  <c r="D30" i="1"/>
  <c r="J30" i="1" s="1"/>
  <c r="D38" i="1"/>
  <c r="J38" i="1" s="1"/>
  <c r="D32" i="1"/>
  <c r="D31" i="1"/>
  <c r="D29" i="1"/>
  <c r="D27" i="1"/>
  <c r="D26" i="1"/>
  <c r="D25" i="1"/>
  <c r="D24" i="1"/>
  <c r="D22" i="1"/>
  <c r="D21" i="1"/>
  <c r="D19" i="1"/>
  <c r="D18" i="1"/>
  <c r="D17" i="1"/>
  <c r="D15" i="1"/>
  <c r="D13" i="1"/>
  <c r="D12" i="1"/>
  <c r="D11" i="1"/>
  <c r="D10" i="1"/>
  <c r="D9" i="1"/>
  <c r="D8" i="1"/>
  <c r="G36" i="1"/>
  <c r="G33" i="1"/>
  <c r="G32" i="1"/>
  <c r="G31" i="1"/>
  <c r="G29" i="1"/>
  <c r="K29" i="1" s="1"/>
  <c r="G28" i="1"/>
  <c r="G27" i="1"/>
  <c r="G26" i="1"/>
  <c r="K26" i="1" s="1"/>
  <c r="G25" i="1"/>
  <c r="G24" i="1"/>
  <c r="F22" i="1"/>
  <c r="F36" i="1"/>
  <c r="F33" i="1"/>
  <c r="F32" i="1"/>
  <c r="F31" i="1"/>
  <c r="F29" i="1"/>
  <c r="F28" i="1"/>
  <c r="F27" i="1"/>
  <c r="F26" i="1"/>
  <c r="F25" i="1"/>
  <c r="F24" i="1"/>
  <c r="G22" i="1"/>
  <c r="G21" i="1"/>
  <c r="G19" i="1"/>
  <c r="G18" i="1"/>
  <c r="G17" i="1"/>
  <c r="G15" i="1"/>
  <c r="K15" i="1" s="1"/>
  <c r="G13" i="1"/>
  <c r="G12" i="1"/>
  <c r="G11" i="1"/>
  <c r="G9" i="1"/>
  <c r="G8" i="1"/>
  <c r="F21" i="1"/>
  <c r="F19" i="1"/>
  <c r="F18" i="1"/>
  <c r="F17" i="1"/>
  <c r="F15" i="1"/>
  <c r="F13" i="1"/>
  <c r="F12" i="1"/>
  <c r="F11" i="1"/>
  <c r="F9" i="1"/>
  <c r="F8" i="1"/>
  <c r="J36" i="1" l="1"/>
  <c r="J29" i="1"/>
  <c r="J15" i="1"/>
  <c r="J26" i="1"/>
  <c r="J17" i="1"/>
  <c r="I11" i="1"/>
  <c r="K11" i="1" s="1"/>
  <c r="I31" i="1"/>
  <c r="K31" i="1" s="1"/>
  <c r="I32" i="1"/>
  <c r="K32" i="1" s="1"/>
  <c r="I33" i="1"/>
  <c r="K33" i="1" s="1"/>
  <c r="I36" i="1"/>
  <c r="K36" i="1" s="1"/>
  <c r="I28" i="1"/>
  <c r="K28" i="1" s="1"/>
  <c r="I27" i="1"/>
  <c r="K27" i="1" s="1"/>
  <c r="I25" i="1"/>
  <c r="K25" i="1" s="1"/>
  <c r="I24" i="1"/>
  <c r="K24" i="1" s="1"/>
  <c r="I22" i="1"/>
  <c r="K22" i="1" s="1"/>
  <c r="I21" i="1"/>
  <c r="K21" i="1" s="1"/>
  <c r="I19" i="1"/>
  <c r="K19" i="1" s="1"/>
  <c r="I18" i="1"/>
  <c r="K18" i="1" s="1"/>
  <c r="I17" i="1"/>
  <c r="K17" i="1" s="1"/>
  <c r="I16" i="1"/>
  <c r="K16" i="1" s="1"/>
  <c r="I13" i="1"/>
  <c r="K13" i="1" s="1"/>
  <c r="I12" i="1"/>
  <c r="K12" i="1" s="1"/>
  <c r="I10" i="1"/>
  <c r="K10" i="1" s="1"/>
  <c r="I9" i="1"/>
  <c r="K9" i="1" s="1"/>
  <c r="I8" i="1"/>
  <c r="K8" i="1" s="1"/>
  <c r="H36" i="1"/>
  <c r="H33" i="1"/>
  <c r="J33" i="1" s="1"/>
  <c r="H32" i="1"/>
  <c r="J32" i="1" s="1"/>
  <c r="H31" i="1"/>
  <c r="J31" i="1" s="1"/>
  <c r="H28" i="1"/>
  <c r="J28" i="1" s="1"/>
  <c r="H27" i="1"/>
  <c r="J27" i="1" s="1"/>
  <c r="H25" i="1"/>
  <c r="J25" i="1" s="1"/>
  <c r="H24" i="1"/>
  <c r="J24" i="1" s="1"/>
  <c r="H22" i="1"/>
  <c r="J22" i="1" s="1"/>
  <c r="H21" i="1"/>
  <c r="J21" i="1" s="1"/>
  <c r="H19" i="1"/>
  <c r="J19" i="1" s="1"/>
  <c r="H18" i="1"/>
  <c r="J18" i="1" s="1"/>
  <c r="H17" i="1"/>
  <c r="H16" i="1"/>
  <c r="J16" i="1" s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14" i="1"/>
  <c r="J14" i="1" s="1"/>
  <c r="G41" i="1"/>
  <c r="F41" i="1" l="1"/>
  <c r="I41" i="1"/>
  <c r="H41" i="1"/>
  <c r="H13" i="5"/>
  <c r="H12" i="5"/>
  <c r="H11" i="5"/>
  <c r="H10" i="5"/>
  <c r="H9" i="5"/>
  <c r="G13" i="5"/>
  <c r="G12" i="5"/>
  <c r="G11" i="5"/>
  <c r="G10" i="5"/>
  <c r="G9" i="5"/>
  <c r="F13" i="5"/>
  <c r="F12" i="5"/>
  <c r="F11" i="5"/>
  <c r="F10" i="5"/>
  <c r="F9" i="5"/>
  <c r="E13" i="5"/>
  <c r="E12" i="5"/>
  <c r="E11" i="5"/>
  <c r="E10" i="5"/>
  <c r="E9" i="5"/>
  <c r="D13" i="5"/>
  <c r="J13" i="5" s="1"/>
  <c r="D12" i="5"/>
  <c r="J12" i="5" s="1"/>
  <c r="D11" i="5"/>
  <c r="D10" i="5"/>
  <c r="J10" i="5" s="1"/>
  <c r="D9" i="5"/>
  <c r="J9" i="5" s="1"/>
  <c r="C13" i="5"/>
  <c r="I13" i="5" s="1"/>
  <c r="C12" i="5"/>
  <c r="C11" i="5"/>
  <c r="I11" i="5" s="1"/>
  <c r="C10" i="5"/>
  <c r="I10" i="5" s="1"/>
  <c r="C9" i="5"/>
  <c r="I9" i="5" s="1"/>
  <c r="J11" i="5" l="1"/>
  <c r="J14" i="5" s="1"/>
  <c r="I12" i="5"/>
  <c r="G14" i="5"/>
  <c r="E14" i="5"/>
  <c r="I14" i="5"/>
  <c r="D24" i="6" l="1"/>
  <c r="D23" i="6"/>
  <c r="D7" i="6"/>
  <c r="D6" i="6"/>
  <c r="D22" i="6"/>
  <c r="E22" i="6" s="1"/>
  <c r="C22" i="6"/>
  <c r="D5" i="6"/>
  <c r="C5" i="6"/>
  <c r="E16" i="7" l="1"/>
  <c r="E15" i="7"/>
  <c r="L15" i="7" s="1"/>
  <c r="M15" i="7" s="1"/>
  <c r="D16" i="7"/>
  <c r="C16" i="7"/>
  <c r="L16" i="7" s="1"/>
  <c r="N40" i="1" l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M41" i="1"/>
  <c r="D41" i="1" l="1"/>
  <c r="J41" i="1" s="1"/>
  <c r="C34" i="6" l="1"/>
  <c r="E40" i="2" l="1"/>
  <c r="E9" i="2" l="1"/>
  <c r="I39" i="4" l="1"/>
  <c r="D34" i="6" l="1"/>
  <c r="E33" i="6"/>
  <c r="E32" i="6"/>
  <c r="E31" i="6"/>
  <c r="E30" i="6"/>
  <c r="E29" i="6"/>
  <c r="E28" i="6"/>
  <c r="E27" i="6"/>
  <c r="E26" i="6"/>
  <c r="E25" i="6"/>
  <c r="E24" i="6"/>
  <c r="E23" i="6"/>
  <c r="C17" i="6"/>
  <c r="D17" i="6"/>
  <c r="E7" i="6"/>
  <c r="E6" i="6"/>
  <c r="E5" i="6"/>
  <c r="E17" i="6" l="1"/>
  <c r="E34" i="6"/>
  <c r="D16" i="3"/>
  <c r="D8" i="3"/>
  <c r="C8" i="3" l="1"/>
  <c r="N41" i="1" l="1"/>
  <c r="C11" i="3" l="1"/>
  <c r="C18" i="3" s="1"/>
  <c r="I17" i="4"/>
  <c r="I34" i="4"/>
  <c r="I12" i="4"/>
  <c r="I20" i="4"/>
  <c r="I35" i="4"/>
  <c r="I15" i="4"/>
  <c r="I38" i="4"/>
  <c r="I27" i="4"/>
  <c r="I8" i="4"/>
  <c r="I9" i="4"/>
  <c r="I23" i="4"/>
  <c r="I18" i="4"/>
  <c r="I22" i="4"/>
  <c r="I21" i="4"/>
  <c r="I7" i="4"/>
  <c r="I11" i="4"/>
  <c r="I10" i="4"/>
  <c r="I16" i="4"/>
  <c r="I19" i="4"/>
  <c r="I25" i="4"/>
  <c r="I33" i="4"/>
  <c r="I24" i="4"/>
  <c r="I31" i="4"/>
  <c r="I37" i="4"/>
  <c r="I28" i="4"/>
  <c r="I32" i="4"/>
  <c r="I29" i="4"/>
  <c r="I14" i="4"/>
  <c r="I36" i="4"/>
  <c r="I30" i="4"/>
  <c r="I26" i="4"/>
  <c r="I13" i="4"/>
  <c r="D40" i="4"/>
  <c r="E40" i="4"/>
  <c r="F40" i="4"/>
  <c r="G40" i="4"/>
  <c r="H40" i="4"/>
  <c r="C40" i="4"/>
  <c r="D11" i="3"/>
  <c r="D18" i="3" s="1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9" i="2"/>
  <c r="D42" i="2"/>
  <c r="C42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M17" i="7"/>
  <c r="D17" i="7"/>
  <c r="E17" i="7"/>
  <c r="C17" i="7"/>
  <c r="C18" i="7" l="1"/>
  <c r="I40" i="4"/>
  <c r="L17" i="7"/>
  <c r="C14" i="5"/>
  <c r="E42" i="2"/>
  <c r="E41" i="1" l="1"/>
  <c r="K41" i="1" s="1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heet1!$B$7:$J$40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Sheet1B7J401"/>
        </x15:connection>
      </ext>
    </extLst>
  </connection>
</connections>
</file>

<file path=xl/sharedStrings.xml><?xml version="1.0" encoding="utf-8"?>
<sst xmlns="http://schemas.openxmlformats.org/spreadsheetml/2006/main" count="636" uniqueCount="209">
  <si>
    <t>PRODUKSI PERIKANAN TANGKAP LAUT MENURUT JENIS IKAN</t>
  </si>
  <si>
    <t>Kabupaten</t>
  </si>
  <si>
    <t>:  MALANG</t>
  </si>
  <si>
    <t>No.</t>
  </si>
  <si>
    <t>Jenis Ikan</t>
  </si>
  <si>
    <t>Tuna Madidihang</t>
  </si>
  <si>
    <t>Tuna Mata Besar</t>
  </si>
  <si>
    <t>BKK/BKB</t>
  </si>
  <si>
    <t>Cakalang/BI</t>
  </si>
  <si>
    <t>Tongkol</t>
  </si>
  <si>
    <t>Albakora</t>
  </si>
  <si>
    <t>Baracuda</t>
  </si>
  <si>
    <t>Kurisi</t>
  </si>
  <si>
    <t>Ekor Merah</t>
  </si>
  <si>
    <t>Salem</t>
  </si>
  <si>
    <t>Layur</t>
  </si>
  <si>
    <t>Layang</t>
  </si>
  <si>
    <t>Lemadang</t>
  </si>
  <si>
    <t>Lemuru</t>
  </si>
  <si>
    <t>Teri/Ssk/Rck</t>
  </si>
  <si>
    <t>Gurita</t>
  </si>
  <si>
    <t>Marlin/Tumbuk</t>
  </si>
  <si>
    <t>Tengiri</t>
  </si>
  <si>
    <t>Kembung</t>
  </si>
  <si>
    <t>Lobster</t>
  </si>
  <si>
    <t>Kuwe (JT)</t>
  </si>
  <si>
    <t>Pari</t>
  </si>
  <si>
    <t>Kakap</t>
  </si>
  <si>
    <t>Kerapu</t>
  </si>
  <si>
    <t>Peperek</t>
  </si>
  <si>
    <t>Banyar</t>
  </si>
  <si>
    <t>Kaspira/Ekor Kuning</t>
  </si>
  <si>
    <t>Cumi-cumi</t>
  </si>
  <si>
    <t>Selengseng</t>
  </si>
  <si>
    <t>No</t>
  </si>
  <si>
    <t>Nilai Produksi</t>
  </si>
  <si>
    <t>Sungai</t>
  </si>
  <si>
    <t>Waduk</t>
  </si>
  <si>
    <t>Rawa</t>
  </si>
  <si>
    <t>(Rp. 1.000,-)</t>
  </si>
  <si>
    <t>Nila</t>
  </si>
  <si>
    <t>Tawes</t>
  </si>
  <si>
    <t>Mas/Tombro</t>
  </si>
  <si>
    <t>Gabus</t>
  </si>
  <si>
    <t>Betutu</t>
  </si>
  <si>
    <t>Udang</t>
  </si>
  <si>
    <t>Wader</t>
  </si>
  <si>
    <t>TOTAL</t>
  </si>
  <si>
    <t>Pemindangan</t>
  </si>
  <si>
    <t>Pengeringan</t>
  </si>
  <si>
    <t>Pengasapan</t>
  </si>
  <si>
    <t>Pelumatan</t>
  </si>
  <si>
    <t>Lain-lain</t>
  </si>
  <si>
    <t>Jumlah</t>
  </si>
  <si>
    <t xml:space="preserve">Payau </t>
  </si>
  <si>
    <t>Vanamei</t>
  </si>
  <si>
    <t>Mas</t>
  </si>
  <si>
    <t>Gurame</t>
  </si>
  <si>
    <t>Lele</t>
  </si>
  <si>
    <t>Patin</t>
  </si>
  <si>
    <t>Lainnya</t>
  </si>
  <si>
    <t>Kecamatan</t>
  </si>
  <si>
    <t>Dampit</t>
  </si>
  <si>
    <t>Pagelaran</t>
  </si>
  <si>
    <t>Gedangan</t>
  </si>
  <si>
    <t>Donomulyo</t>
  </si>
  <si>
    <t>Kalipare</t>
  </si>
  <si>
    <t>Pagak</t>
  </si>
  <si>
    <t>Kepanjen</t>
  </si>
  <si>
    <t>Kromengan</t>
  </si>
  <si>
    <t>Ngantang</t>
  </si>
  <si>
    <t>Bulan</t>
  </si>
  <si>
    <t>a. Retribusi TPI</t>
  </si>
  <si>
    <t>Target 1 tahun (Rp)</t>
  </si>
  <si>
    <t>Realisasi (Rp)</t>
  </si>
  <si>
    <t>% dari target</t>
  </si>
  <si>
    <t>b. Penjualan Benih Ikan BBI</t>
  </si>
  <si>
    <t>Budidaya Laut</t>
  </si>
  <si>
    <t>Tambak</t>
  </si>
  <si>
    <t>Kolam</t>
  </si>
  <si>
    <t>Keramba</t>
  </si>
  <si>
    <t>Jaring Apung</t>
  </si>
  <si>
    <t>Sawah</t>
  </si>
  <si>
    <t>Bantur</t>
  </si>
  <si>
    <t>Sumbermanjing</t>
  </si>
  <si>
    <t>Tirtoyudo</t>
  </si>
  <si>
    <t>Ampelgading</t>
  </si>
  <si>
    <t>Poncokusumo</t>
  </si>
  <si>
    <t>Wajak</t>
  </si>
  <si>
    <t>Turen</t>
  </si>
  <si>
    <t>Bululawang</t>
  </si>
  <si>
    <t>Gondanglegi</t>
  </si>
  <si>
    <t>Sumberpucung</t>
  </si>
  <si>
    <t>Ngajum</t>
  </si>
  <si>
    <t>Wonosari</t>
  </si>
  <si>
    <t>Wagir</t>
  </si>
  <si>
    <t>Pakisaji</t>
  </si>
  <si>
    <t>Tajinan</t>
  </si>
  <si>
    <t>Tumpang</t>
  </si>
  <si>
    <t xml:space="preserve">Pakis </t>
  </si>
  <si>
    <t>Jabung</t>
  </si>
  <si>
    <t>Lawang</t>
  </si>
  <si>
    <t>Singosari</t>
  </si>
  <si>
    <t>Karangploso</t>
  </si>
  <si>
    <t>Dau</t>
  </si>
  <si>
    <t>Pujon</t>
  </si>
  <si>
    <t>Kasembon</t>
  </si>
  <si>
    <t>Kabupaten Malang</t>
  </si>
  <si>
    <t>Kepala Dinas Perikanan</t>
  </si>
  <si>
    <t>VICTOR SEMBIRING, S.Pt, ME</t>
  </si>
  <si>
    <t>\</t>
  </si>
  <si>
    <t>Tahun</t>
  </si>
  <si>
    <t>Nilai (Rp)</t>
  </si>
  <si>
    <t>Produksi (ton)</t>
  </si>
  <si>
    <t>kg</t>
  </si>
  <si>
    <t>ton</t>
  </si>
  <si>
    <t>PRODUKSI PERIKANAN TANGKAP PUD MENURUT JENIS IKAN</t>
  </si>
  <si>
    <t>Produksi Ikan menurut Jenis Perairan (ton)</t>
  </si>
  <si>
    <t>(ton)</t>
  </si>
  <si>
    <t>PUD</t>
  </si>
  <si>
    <t xml:space="preserve">Jumlah </t>
  </si>
  <si>
    <t>Produksi Tangkap (ton)</t>
  </si>
  <si>
    <t>PRODUKSI PERIKANAN TANGKAP MENURUT KECAMATAN</t>
  </si>
  <si>
    <t>Tawar</t>
  </si>
  <si>
    <t>PRODUKSI PERIKANAN BUDIDAYA MENURUT JENIS IKAN</t>
  </si>
  <si>
    <t>Nilai Produksi (Rp)</t>
  </si>
  <si>
    <t>PRODUKSI BUDIDAYA MENURUT KECAMATAN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</si>
  <si>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</si>
  <si>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</si>
  <si>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</si>
  <si>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</si>
  <si>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</si>
  <si>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</si>
  <si>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</si>
  <si>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</si>
  <si>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</si>
  <si>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</si>
  <si>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</si>
  <si>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</si>
  <si>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</si>
  <si>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</si>
  <si>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</si>
  <si>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</si>
  <si>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</si>
  <si>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</si>
  <si>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</si>
  <si>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</si>
  <si>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</si>
  <si>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</si>
  <si>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</si>
  <si>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</si>
  <si>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</si>
  <si>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</si>
  <si>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</si>
  <si>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</si>
  <si>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</si>
  <si>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</si>
  <si>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</si>
  <si>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</si>
  <si>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</si>
  <si>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</si>
  <si>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</si>
  <si>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</si>
  <si>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</si>
  <si>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</si>
  <si>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</si>
  <si>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</si>
  <si>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</si>
  <si>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</si>
  <si>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</si>
  <si>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</si>
  <si>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</si>
  <si>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PRODUKSI IKAN OLAHAN</t>
  </si>
  <si>
    <t xml:space="preserve">No </t>
  </si>
  <si>
    <t>Uraian</t>
  </si>
  <si>
    <t xml:space="preserve">Bawal </t>
  </si>
  <si>
    <t>Selar</t>
  </si>
  <si>
    <t>Manyung</t>
  </si>
  <si>
    <t>Bandeng</t>
  </si>
  <si>
    <t>Lain-Lain</t>
  </si>
  <si>
    <t xml:space="preserve">Laut </t>
  </si>
  <si>
    <t>Satuan : Ton</t>
  </si>
  <si>
    <t>Pembina Tingkat I</t>
  </si>
  <si>
    <t>NIP. 197211291996101001</t>
  </si>
  <si>
    <t>Golok</t>
  </si>
  <si>
    <t>Kuwe (GT)</t>
  </si>
  <si>
    <t>Kaspira/Ekor Knig</t>
  </si>
  <si>
    <t>Bawal</t>
  </si>
  <si>
    <t>REALISASI PAD DINAS PERIKANAN TAHUN 2023</t>
  </si>
  <si>
    <t>Kepanjen,                    April 2023</t>
  </si>
  <si>
    <t>:  2023 Tribulan I</t>
  </si>
  <si>
    <t>Kepanjen,     April   2023</t>
  </si>
  <si>
    <t>Produksi (Ton)</t>
  </si>
  <si>
    <t>Tribulan I</t>
  </si>
  <si>
    <t>:  2023 (Tribulan I)</t>
  </si>
  <si>
    <t>Total</t>
  </si>
  <si>
    <t>Kepanjen,                April  2023</t>
  </si>
  <si>
    <t>Kepanjen,          April  2023</t>
  </si>
  <si>
    <t>Bulan: Maret</t>
  </si>
  <si>
    <t>Bulan:  Februari</t>
  </si>
  <si>
    <t>Bulan: Januari</t>
  </si>
  <si>
    <t>Kepanjen,             April  2023</t>
  </si>
  <si>
    <t>Kepanjen,     April  2023</t>
  </si>
  <si>
    <t xml:space="preserve">Tingkat Konsumsi Ikan </t>
  </si>
  <si>
    <t>DATA KONSUMSI IKAN DI KABUPATEN MALANG</t>
  </si>
  <si>
    <t>JUMLAH TOTAL</t>
  </si>
  <si>
    <t>Nilai</t>
  </si>
  <si>
    <t>Laut</t>
  </si>
  <si>
    <t>Total Produksi 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</si>
</sst>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00"/>
    <numFmt numFmtId="167" formatCode="_(* #,##0.000_);_(* \(#,##0.000\);_(* &quot;-&quot;??_);_(@_)"/>
    <numFmt numFmtId="168" formatCode="#,##0.000"/>
    <numFmt numFmtId="169" formatCode="#,##0.0"/>
  </numFmts>
  <fonts count="3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3"/>
      <name val="Arial Narrow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2"/>
      <color theme="3"/>
      <name val="Arial Narrow"/>
      <family val="2"/>
    </font>
    <font>
      <sz val="11"/>
      <color theme="3"/>
      <name val="Arial Narrow"/>
      <family val="2"/>
    </font>
    <font>
      <sz val="8"/>
      <name val="Calibri"/>
      <family val="2"/>
      <charset val="1"/>
      <scheme val="minor"/>
    </font>
    <font>
      <i/>
      <sz val="12"/>
      <color theme="1"/>
      <name val="Arial Narrow"/>
      <family val="2"/>
    </font>
    <font>
      <b/>
      <u/>
      <sz val="12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0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sz val="10"/>
      <color rgb="FFFF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030A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0">
    <xf numFmtId="0" fontId="0" fillId="0" borderId="0" xfId="0"/>
    <xf numFmtId="0" fontId="2" fillId="0" borderId="0" xfId="1"/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/>
    <xf numFmtId="0" fontId="3" fillId="0" borderId="3" xfId="1" applyFont="1" applyBorder="1" applyAlignment="1"/>
    <xf numFmtId="0" fontId="3" fillId="0" borderId="0" xfId="1" applyFont="1"/>
    <xf numFmtId="0" fontId="3" fillId="0" borderId="11" xfId="1" applyFont="1" applyBorder="1"/>
    <xf numFmtId="0" fontId="3" fillId="2" borderId="2" xfId="1" applyFont="1" applyFill="1" applyBorder="1" applyAlignment="1">
      <alignment horizontal="center"/>
    </xf>
    <xf numFmtId="0" fontId="3" fillId="0" borderId="7" xfId="1" applyFont="1" applyBorder="1" applyAlignment="1">
      <alignment vertical="center"/>
    </xf>
    <xf numFmtId="3" fontId="3" fillId="0" borderId="1" xfId="1" applyNumberFormat="1" applyFont="1" applyBorder="1"/>
    <xf numFmtId="3" fontId="3" fillId="0" borderId="4" xfId="1" applyNumberFormat="1" applyFont="1" applyBorder="1"/>
    <xf numFmtId="0" fontId="4" fillId="3" borderId="5" xfId="1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164" fontId="8" fillId="0" borderId="0" xfId="10" applyNumberFormat="1" applyFont="1" applyAlignment="1">
      <alignment horizontal="center"/>
    </xf>
    <xf numFmtId="164" fontId="7" fillId="0" borderId="0" xfId="10" applyNumberFormat="1" applyFont="1" applyAlignment="1">
      <alignment horizontal="center"/>
    </xf>
    <xf numFmtId="164" fontId="9" fillId="0" borderId="0" xfId="10" applyNumberFormat="1" applyFont="1" applyAlignment="1">
      <alignment horizontal="center" vertical="top"/>
    </xf>
    <xf numFmtId="164" fontId="7" fillId="0" borderId="0" xfId="10" applyNumberFormat="1" applyFont="1" applyAlignment="1">
      <alignment horizontal="center" vertical="top"/>
    </xf>
    <xf numFmtId="0" fontId="11" fillId="0" borderId="0" xfId="0" applyFont="1"/>
    <xf numFmtId="0" fontId="12" fillId="0" borderId="0" xfId="0" applyFont="1"/>
    <xf numFmtId="0" fontId="11" fillId="0" borderId="0" xfId="1" applyFont="1"/>
    <xf numFmtId="0" fontId="11" fillId="0" borderId="4" xfId="1" applyFont="1" applyBorder="1" applyAlignment="1">
      <alignment horizontal="center"/>
    </xf>
    <xf numFmtId="0" fontId="13" fillId="0" borderId="0" xfId="10" applyFont="1" applyAlignment="1">
      <alignment horizontal="center" vertical="top"/>
    </xf>
    <xf numFmtId="164" fontId="14" fillId="0" borderId="0" xfId="10" applyNumberFormat="1" applyFont="1" applyAlignment="1">
      <alignment horizontal="center"/>
    </xf>
    <xf numFmtId="164" fontId="13" fillId="0" borderId="0" xfId="10" applyNumberFormat="1" applyFont="1" applyAlignment="1">
      <alignment horizontal="center"/>
    </xf>
    <xf numFmtId="164" fontId="15" fillId="0" borderId="0" xfId="10" applyNumberFormat="1" applyFont="1" applyAlignment="1">
      <alignment horizontal="center" vertical="top"/>
    </xf>
    <xf numFmtId="164" fontId="13" fillId="0" borderId="0" xfId="10" applyNumberFormat="1" applyFont="1" applyAlignment="1">
      <alignment horizontal="center" vertical="top"/>
    </xf>
    <xf numFmtId="0" fontId="12" fillId="0" borderId="0" xfId="0" applyFont="1" applyBorder="1"/>
    <xf numFmtId="0" fontId="11" fillId="0" borderId="0" xfId="0" applyFont="1" applyBorder="1"/>
    <xf numFmtId="4" fontId="11" fillId="0" borderId="0" xfId="1" quotePrefix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vertical="center"/>
    </xf>
    <xf numFmtId="4" fontId="12" fillId="0" borderId="0" xfId="1" quotePrefix="1" applyNumberFormat="1" applyFont="1" applyBorder="1" applyAlignment="1">
      <alignment horizontal="right"/>
    </xf>
    <xf numFmtId="4" fontId="16" fillId="0" borderId="0" xfId="1" applyNumberFormat="1" applyFont="1" applyBorder="1" applyAlignment="1">
      <alignment vertical="center"/>
    </xf>
    <xf numFmtId="3" fontId="11" fillId="0" borderId="0" xfId="1" quotePrefix="1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" fontId="11" fillId="0" borderId="4" xfId="1" quotePrefix="1" applyNumberFormat="1" applyFont="1" applyBorder="1" applyAlignment="1">
      <alignment horizontal="center"/>
    </xf>
    <xf numFmtId="0" fontId="11" fillId="3" borderId="8" xfId="1" applyFont="1" applyFill="1" applyBorder="1" applyAlignment="1">
      <alignment horizontal="center"/>
    </xf>
    <xf numFmtId="0" fontId="11" fillId="3" borderId="5" xfId="1" applyFont="1" applyFill="1" applyBorder="1" applyAlignment="1">
      <alignment horizontal="center" vertical="center"/>
    </xf>
    <xf numFmtId="0" fontId="11" fillId="3" borderId="10" xfId="1" applyFont="1" applyFill="1" applyBorder="1" applyAlignment="1">
      <alignment horizontal="center" vertical="top"/>
    </xf>
    <xf numFmtId="0" fontId="11" fillId="5" borderId="5" xfId="1" applyFont="1" applyFill="1" applyBorder="1"/>
    <xf numFmtId="0" fontId="10" fillId="5" borderId="5" xfId="1" applyFont="1" applyFill="1" applyBorder="1" applyAlignment="1">
      <alignment horizontal="center" vertical="center"/>
    </xf>
    <xf numFmtId="4" fontId="10" fillId="5" borderId="5" xfId="1" applyNumberFormat="1" applyFont="1" applyFill="1" applyBorder="1" applyAlignment="1">
      <alignment horizontal="center" vertical="center"/>
    </xf>
    <xf numFmtId="3" fontId="4" fillId="5" borderId="5" xfId="1" applyNumberFormat="1" applyFont="1" applyFill="1" applyBorder="1" applyAlignment="1">
      <alignment vertical="center"/>
    </xf>
    <xf numFmtId="4" fontId="12" fillId="0" borderId="0" xfId="0" applyNumberFormat="1" applyFont="1" applyBorder="1"/>
    <xf numFmtId="4" fontId="4" fillId="5" borderId="5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11" fillId="0" borderId="6" xfId="0" applyFont="1" applyBorder="1"/>
    <xf numFmtId="0" fontId="11" fillId="0" borderId="6" xfId="0" applyFont="1" applyBorder="1" applyAlignment="1">
      <alignment horizontal="center"/>
    </xf>
    <xf numFmtId="0" fontId="10" fillId="5" borderId="10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3" fillId="0" borderId="0" xfId="0" applyFont="1"/>
    <xf numFmtId="0" fontId="17" fillId="0" borderId="0" xfId="0" applyFont="1"/>
    <xf numFmtId="0" fontId="3" fillId="0" borderId="0" xfId="0" applyNumberFormat="1" applyFont="1" applyBorder="1"/>
    <xf numFmtId="4" fontId="4" fillId="0" borderId="0" xfId="0" applyNumberFormat="1" applyFont="1" applyBorder="1"/>
    <xf numFmtId="164" fontId="3" fillId="0" borderId="0" xfId="1" applyNumberFormat="1" applyFont="1"/>
    <xf numFmtId="164" fontId="3" fillId="0" borderId="0" xfId="0" applyNumberFormat="1" applyFont="1"/>
    <xf numFmtId="0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/>
    <xf numFmtId="4" fontId="7" fillId="0" borderId="4" xfId="0" applyNumberFormat="1" applyFont="1" applyBorder="1"/>
    <xf numFmtId="0" fontId="3" fillId="0" borderId="6" xfId="0" applyNumberFormat="1" applyFont="1" applyBorder="1" applyAlignment="1">
      <alignment horizontal="center"/>
    </xf>
    <xf numFmtId="4" fontId="3" fillId="0" borderId="6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4" fontId="7" fillId="5" borderId="5" xfId="0" applyNumberFormat="1" applyFont="1" applyFill="1" applyBorder="1" applyAlignment="1">
      <alignment vertical="center"/>
    </xf>
    <xf numFmtId="0" fontId="7" fillId="0" borderId="0" xfId="0" applyFont="1"/>
    <xf numFmtId="0" fontId="7" fillId="4" borderId="1" xfId="0" applyNumberFormat="1" applyFont="1" applyFill="1" applyBorder="1" applyAlignment="1">
      <alignment horizontal="center"/>
    </xf>
    <xf numFmtId="4" fontId="7" fillId="4" borderId="1" xfId="0" applyNumberFormat="1" applyFont="1" applyFill="1" applyBorder="1"/>
    <xf numFmtId="0" fontId="7" fillId="4" borderId="4" xfId="0" applyNumberFormat="1" applyFont="1" applyFill="1" applyBorder="1" applyAlignment="1">
      <alignment horizontal="center"/>
    </xf>
    <xf numFmtId="4" fontId="7" fillId="4" borderId="4" xfId="0" applyNumberFormat="1" applyFont="1" applyFill="1" applyBorder="1"/>
    <xf numFmtId="49" fontId="11" fillId="0" borderId="1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49" fontId="11" fillId="0" borderId="6" xfId="0" applyNumberFormat="1" applyFont="1" applyBorder="1" applyAlignment="1">
      <alignment horizontal="center" vertical="center"/>
    </xf>
    <xf numFmtId="0" fontId="15" fillId="0" borderId="0" xfId="10" applyFont="1" applyAlignment="1"/>
    <xf numFmtId="3" fontId="15" fillId="0" borderId="0" xfId="10" applyNumberFormat="1" applyFont="1" applyAlignment="1"/>
    <xf numFmtId="0" fontId="11" fillId="0" borderId="0" xfId="10" applyFont="1"/>
    <xf numFmtId="4" fontId="15" fillId="0" borderId="0" xfId="10" applyNumberFormat="1" applyFont="1" applyAlignment="1"/>
    <xf numFmtId="0" fontId="13" fillId="0" borderId="0" xfId="10" applyFont="1" applyBorder="1" applyAlignment="1">
      <alignment horizontal="left" vertical="center"/>
    </xf>
    <xf numFmtId="3" fontId="13" fillId="0" borderId="0" xfId="10" applyNumberFormat="1" applyFont="1" applyAlignment="1">
      <alignment vertical="center"/>
    </xf>
    <xf numFmtId="3" fontId="14" fillId="0" borderId="0" xfId="10" applyNumberFormat="1" applyFont="1" applyAlignment="1">
      <alignment vertical="center"/>
    </xf>
    <xf numFmtId="4" fontId="13" fillId="0" borderId="0" xfId="10" applyNumberFormat="1" applyFont="1" applyAlignment="1">
      <alignment vertical="center"/>
    </xf>
    <xf numFmtId="0" fontId="11" fillId="0" borderId="12" xfId="10" applyFont="1" applyBorder="1" applyAlignment="1">
      <alignment horizontal="center"/>
    </xf>
    <xf numFmtId="0" fontId="11" fillId="0" borderId="12" xfId="10" applyFont="1" applyBorder="1"/>
    <xf numFmtId="3" fontId="11" fillId="0" borderId="12" xfId="10" applyNumberFormat="1" applyFont="1" applyBorder="1" applyAlignment="1">
      <alignment horizontal="right"/>
    </xf>
    <xf numFmtId="3" fontId="13" fillId="0" borderId="12" xfId="10" applyNumberFormat="1" applyFont="1" applyBorder="1" applyAlignment="1">
      <alignment horizontal="right"/>
    </xf>
    <xf numFmtId="10" fontId="11" fillId="0" borderId="12" xfId="10" applyNumberFormat="1" applyFont="1" applyBorder="1" applyAlignment="1">
      <alignment horizontal="right"/>
    </xf>
    <xf numFmtId="0" fontId="11" fillId="0" borderId="4" xfId="10" applyFont="1" applyBorder="1" applyAlignment="1">
      <alignment horizontal="center"/>
    </xf>
    <xf numFmtId="0" fontId="11" fillId="0" borderId="4" xfId="10" applyFont="1" applyBorder="1"/>
    <xf numFmtId="3" fontId="11" fillId="0" borderId="4" xfId="10" applyNumberFormat="1" applyFont="1" applyBorder="1" applyAlignment="1">
      <alignment horizontal="right"/>
    </xf>
    <xf numFmtId="3" fontId="13" fillId="0" borderId="4" xfId="10" applyNumberFormat="1" applyFont="1" applyBorder="1" applyAlignment="1">
      <alignment horizontal="right"/>
    </xf>
    <xf numFmtId="0" fontId="11" fillId="0" borderId="16" xfId="10" applyFont="1" applyBorder="1" applyAlignment="1">
      <alignment horizontal="center"/>
    </xf>
    <xf numFmtId="0" fontId="11" fillId="0" borderId="16" xfId="10" applyFont="1" applyBorder="1"/>
    <xf numFmtId="3" fontId="11" fillId="0" borderId="16" xfId="10" applyNumberFormat="1" applyFont="1" applyBorder="1" applyAlignment="1">
      <alignment horizontal="right"/>
    </xf>
    <xf numFmtId="3" fontId="13" fillId="0" borderId="16" xfId="10" applyNumberFormat="1" applyFont="1" applyBorder="1" applyAlignment="1">
      <alignment horizontal="right"/>
    </xf>
    <xf numFmtId="3" fontId="10" fillId="0" borderId="5" xfId="10" applyNumberFormat="1" applyFont="1" applyBorder="1" applyAlignment="1">
      <alignment horizontal="right" vertical="center"/>
    </xf>
    <xf numFmtId="3" fontId="15" fillId="0" borderId="5" xfId="10" applyNumberFormat="1" applyFont="1" applyBorder="1" applyAlignment="1">
      <alignment horizontal="right" vertical="center"/>
    </xf>
    <xf numFmtId="10" fontId="10" fillId="0" borderId="5" xfId="10" applyNumberFormat="1" applyFont="1" applyBorder="1" applyAlignment="1">
      <alignment horizontal="right" vertical="center"/>
    </xf>
    <xf numFmtId="0" fontId="19" fillId="0" borderId="0" xfId="10" applyFont="1" applyBorder="1" applyAlignment="1">
      <alignment horizontal="left"/>
    </xf>
    <xf numFmtId="0" fontId="10" fillId="0" borderId="0" xfId="10" applyFont="1" applyBorder="1" applyAlignment="1">
      <alignment horizontal="center" vertical="center"/>
    </xf>
    <xf numFmtId="3" fontId="10" fillId="0" borderId="0" xfId="10" applyNumberFormat="1" applyFont="1" applyBorder="1" applyAlignment="1">
      <alignment horizontal="right" vertical="center"/>
    </xf>
    <xf numFmtId="3" fontId="15" fillId="0" borderId="0" xfId="10" applyNumberFormat="1" applyFont="1" applyBorder="1" applyAlignment="1">
      <alignment horizontal="right" vertical="center"/>
    </xf>
    <xf numFmtId="10" fontId="10" fillId="0" borderId="0" xfId="10" applyNumberFormat="1" applyFont="1" applyBorder="1" applyAlignment="1">
      <alignment horizontal="right" vertical="center"/>
    </xf>
    <xf numFmtId="0" fontId="13" fillId="0" borderId="0" xfId="10" applyFont="1" applyBorder="1" applyAlignment="1">
      <alignment horizontal="center"/>
    </xf>
    <xf numFmtId="0" fontId="13" fillId="0" borderId="0" xfId="10" applyFont="1" applyBorder="1" applyAlignment="1">
      <alignment horizontal="left"/>
    </xf>
    <xf numFmtId="0" fontId="13" fillId="0" borderId="0" xfId="10" applyFont="1"/>
    <xf numFmtId="4" fontId="20" fillId="0" borderId="0" xfId="10" applyNumberFormat="1" applyFont="1" applyAlignment="1">
      <alignment vertical="top"/>
    </xf>
    <xf numFmtId="4" fontId="13" fillId="0" borderId="0" xfId="10" applyNumberFormat="1" applyFont="1" applyAlignment="1">
      <alignment vertical="top"/>
    </xf>
    <xf numFmtId="0" fontId="11" fillId="3" borderId="5" xfId="10" applyFont="1" applyFill="1" applyBorder="1" applyAlignment="1">
      <alignment horizontal="center" vertical="center"/>
    </xf>
    <xf numFmtId="3" fontId="13" fillId="3" borderId="5" xfId="10" applyNumberFormat="1" applyFont="1" applyFill="1" applyBorder="1" applyAlignment="1">
      <alignment horizontal="center" vertical="center"/>
    </xf>
    <xf numFmtId="166" fontId="11" fillId="3" borderId="5" xfId="10" applyNumberFormat="1" applyFont="1" applyFill="1" applyBorder="1" applyAlignment="1">
      <alignment horizontal="center" vertical="center"/>
    </xf>
    <xf numFmtId="3" fontId="11" fillId="3" borderId="5" xfId="10" applyNumberFormat="1" applyFont="1" applyFill="1" applyBorder="1" applyAlignment="1">
      <alignment horizontal="center" vertical="center"/>
    </xf>
    <xf numFmtId="3" fontId="10" fillId="5" borderId="5" xfId="10" applyNumberFormat="1" applyFont="1" applyFill="1" applyBorder="1" applyAlignment="1">
      <alignment horizontal="right" vertical="center"/>
    </xf>
    <xf numFmtId="3" fontId="15" fillId="5" borderId="5" xfId="10" applyNumberFormat="1" applyFont="1" applyFill="1" applyBorder="1" applyAlignment="1">
      <alignment horizontal="right" vertical="center"/>
    </xf>
    <xf numFmtId="10" fontId="10" fillId="5" borderId="5" xfId="10" applyNumberFormat="1" applyFont="1" applyFill="1" applyBorder="1" applyAlignment="1">
      <alignment horizontal="right" vertical="center"/>
    </xf>
    <xf numFmtId="0" fontId="11" fillId="0" borderId="13" xfId="0" applyFont="1" applyBorder="1" applyAlignment="1"/>
    <xf numFmtId="0" fontId="13" fillId="0" borderId="0" xfId="0" applyFont="1"/>
    <xf numFmtId="0" fontId="22" fillId="0" borderId="0" xfId="0" applyFont="1"/>
    <xf numFmtId="0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4" fontId="11" fillId="0" borderId="1" xfId="0" applyNumberFormat="1" applyFont="1" applyBorder="1"/>
    <xf numFmtId="0" fontId="13" fillId="0" borderId="4" xfId="0" applyNumberFormat="1" applyFont="1" applyBorder="1" applyAlignment="1">
      <alignment horizontal="center"/>
    </xf>
    <xf numFmtId="0" fontId="13" fillId="0" borderId="4" xfId="0" applyFont="1" applyBorder="1"/>
    <xf numFmtId="4" fontId="11" fillId="0" borderId="4" xfId="0" applyNumberFormat="1" applyFont="1" applyBorder="1"/>
    <xf numFmtId="0" fontId="13" fillId="0" borderId="6" xfId="0" applyNumberFormat="1" applyFont="1" applyBorder="1" applyAlignment="1">
      <alignment horizontal="center"/>
    </xf>
    <xf numFmtId="0" fontId="13" fillId="0" borderId="6" xfId="0" applyFont="1" applyBorder="1"/>
    <xf numFmtId="4" fontId="11" fillId="0" borderId="6" xfId="0" applyNumberFormat="1" applyFont="1" applyBorder="1"/>
    <xf numFmtId="164" fontId="13" fillId="0" borderId="12" xfId="10" applyNumberFormat="1" applyFont="1" applyBorder="1" applyAlignment="1">
      <alignment horizontal="right"/>
    </xf>
    <xf numFmtId="164" fontId="13" fillId="0" borderId="4" xfId="10" applyNumberFormat="1" applyFont="1" applyBorder="1" applyAlignment="1">
      <alignment horizontal="right"/>
    </xf>
    <xf numFmtId="164" fontId="13" fillId="0" borderId="16" xfId="10" applyNumberFormat="1" applyFont="1" applyBorder="1" applyAlignment="1">
      <alignment horizontal="right"/>
    </xf>
    <xf numFmtId="0" fontId="15" fillId="5" borderId="5" xfId="0" applyNumberFormat="1" applyFont="1" applyFill="1" applyBorder="1" applyAlignment="1">
      <alignment vertical="center"/>
    </xf>
    <xf numFmtId="0" fontId="15" fillId="5" borderId="5" xfId="0" applyFont="1" applyFill="1" applyBorder="1" applyAlignment="1">
      <alignment vertical="center"/>
    </xf>
    <xf numFmtId="4" fontId="15" fillId="5" borderId="5" xfId="0" applyNumberFormat="1" applyFont="1" applyFill="1" applyBorder="1" applyAlignment="1">
      <alignment vertical="center"/>
    </xf>
    <xf numFmtId="4" fontId="0" fillId="0" borderId="4" xfId="0" applyNumberFormat="1" applyBorder="1"/>
    <xf numFmtId="0" fontId="3" fillId="0" borderId="17" xfId="1" applyFont="1" applyBorder="1"/>
    <xf numFmtId="0" fontId="3" fillId="0" borderId="16" xfId="1" quotePrefix="1" applyFont="1" applyBorder="1" applyAlignment="1">
      <alignment horizontal="center"/>
    </xf>
    <xf numFmtId="0" fontId="3" fillId="0" borderId="0" xfId="1" applyFont="1" applyBorder="1" applyAlignment="1">
      <alignment vertical="center"/>
    </xf>
    <xf numFmtId="0" fontId="3" fillId="0" borderId="4" xfId="0" quotePrefix="1" applyNumberFormat="1" applyFont="1" applyBorder="1" applyAlignment="1">
      <alignment horizontal="center"/>
    </xf>
    <xf numFmtId="0" fontId="11" fillId="0" borderId="18" xfId="1" quotePrefix="1" applyFont="1" applyBorder="1" applyAlignment="1">
      <alignment horizontal="center"/>
    </xf>
    <xf numFmtId="165" fontId="15" fillId="5" borderId="10" xfId="2" applyNumberFormat="1" applyFont="1" applyFill="1" applyBorder="1" applyAlignment="1">
      <alignment horizontal="right" vertical="center"/>
    </xf>
    <xf numFmtId="168" fontId="0" fillId="0" borderId="20" xfId="0" applyNumberFormat="1" applyBorder="1" applyAlignment="1">
      <alignment horizontal="center"/>
    </xf>
    <xf numFmtId="168" fontId="0" fillId="0" borderId="20" xfId="4" applyNumberFormat="1" applyFont="1" applyBorder="1" applyAlignment="1">
      <alignment horizontal="center"/>
    </xf>
    <xf numFmtId="165" fontId="13" fillId="0" borderId="1" xfId="2" applyNumberFormat="1" applyFont="1" applyBorder="1" applyAlignment="1">
      <alignment horizontal="right" vertical="center"/>
    </xf>
    <xf numFmtId="165" fontId="13" fillId="0" borderId="4" xfId="2" applyNumberFormat="1" applyFont="1" applyBorder="1" applyAlignment="1">
      <alignment horizontal="right" vertical="center"/>
    </xf>
    <xf numFmtId="165" fontId="13" fillId="0" borderId="6" xfId="2" applyNumberFormat="1" applyFont="1" applyBorder="1" applyAlignment="1">
      <alignment horizontal="right" vertical="center"/>
    </xf>
    <xf numFmtId="168" fontId="0" fillId="0" borderId="4" xfId="0" applyNumberFormat="1" applyBorder="1" applyAlignment="1">
      <alignment horizontal="center"/>
    </xf>
    <xf numFmtId="168" fontId="0" fillId="0" borderId="4" xfId="4" applyNumberFormat="1" applyFon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7" fontId="0" fillId="0" borderId="4" xfId="2" applyNumberFormat="1" applyFont="1" applyBorder="1" applyAlignment="1">
      <alignment horizontal="center" vertical="center"/>
    </xf>
    <xf numFmtId="165" fontId="15" fillId="5" borderId="10" xfId="0" applyNumberFormat="1" applyFont="1" applyFill="1" applyBorder="1" applyAlignment="1">
      <alignment vertical="center"/>
    </xf>
    <xf numFmtId="165" fontId="13" fillId="0" borderId="1" xfId="0" applyNumberFormat="1" applyFont="1" applyBorder="1"/>
    <xf numFmtId="165" fontId="13" fillId="0" borderId="4" xfId="0" applyNumberFormat="1" applyFont="1" applyBorder="1"/>
    <xf numFmtId="165" fontId="13" fillId="0" borderId="6" xfId="0" applyNumberFormat="1" applyFont="1" applyBorder="1"/>
    <xf numFmtId="43" fontId="24" fillId="0" borderId="1" xfId="2" applyFont="1" applyBorder="1" applyAlignment="1">
      <alignment horizontal="right"/>
    </xf>
    <xf numFmtId="43" fontId="24" fillId="0" borderId="1" xfId="2" applyNumberFormat="1" applyFont="1" applyBorder="1" applyAlignment="1">
      <alignment horizontal="center" vertical="center"/>
    </xf>
    <xf numFmtId="41" fontId="24" fillId="0" borderId="4" xfId="4" quotePrefix="1" applyFont="1" applyBorder="1" applyAlignment="1">
      <alignment horizontal="right"/>
    </xf>
    <xf numFmtId="43" fontId="24" fillId="0" borderId="4" xfId="2" applyNumberFormat="1" applyFont="1" applyBorder="1" applyAlignment="1">
      <alignment horizontal="center" vertical="center"/>
    </xf>
    <xf numFmtId="43" fontId="24" fillId="0" borderId="4" xfId="2" applyFont="1" applyBorder="1" applyAlignment="1">
      <alignment horizontal="right"/>
    </xf>
    <xf numFmtId="41" fontId="24" fillId="0" borderId="6" xfId="4" quotePrefix="1" applyFont="1" applyBorder="1" applyAlignment="1">
      <alignment horizontal="right"/>
    </xf>
    <xf numFmtId="43" fontId="24" fillId="0" borderId="6" xfId="2" applyNumberFormat="1" applyFont="1" applyBorder="1" applyAlignment="1">
      <alignment horizontal="center" vertical="center"/>
    </xf>
    <xf numFmtId="164" fontId="11" fillId="0" borderId="0" xfId="0" applyNumberFormat="1" applyFont="1"/>
    <xf numFmtId="3" fontId="11" fillId="0" borderId="0" xfId="0" applyNumberFormat="1" applyFont="1"/>
    <xf numFmtId="4" fontId="25" fillId="0" borderId="4" xfId="0" applyNumberFormat="1" applyFont="1" applyFill="1" applyBorder="1" applyAlignment="1">
      <alignment horizontal="right"/>
    </xf>
    <xf numFmtId="4" fontId="11" fillId="0" borderId="4" xfId="1" quotePrefix="1" applyNumberFormat="1" applyFont="1" applyBorder="1" applyAlignment="1">
      <alignment horizontal="right"/>
    </xf>
    <xf numFmtId="0" fontId="11" fillId="3" borderId="8" xfId="0" applyFont="1" applyFill="1" applyBorder="1" applyAlignment="1">
      <alignment horizontal="center" vertical="center" wrapText="1"/>
    </xf>
    <xf numFmtId="4" fontId="13" fillId="3" borderId="8" xfId="0" applyNumberFormat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/>
    </xf>
    <xf numFmtId="0" fontId="3" fillId="0" borderId="25" xfId="1" applyFont="1" applyBorder="1" applyAlignment="1">
      <alignment vertical="center"/>
    </xf>
    <xf numFmtId="4" fontId="25" fillId="0" borderId="12" xfId="0" applyNumberFormat="1" applyFont="1" applyFill="1" applyBorder="1" applyAlignment="1">
      <alignment horizontal="right"/>
    </xf>
    <xf numFmtId="3" fontId="3" fillId="0" borderId="12" xfId="1" applyNumberFormat="1" applyFont="1" applyBorder="1"/>
    <xf numFmtId="0" fontId="11" fillId="3" borderId="5" xfId="0" applyFont="1" applyFill="1" applyBorder="1" applyAlignment="1">
      <alignment horizontal="center" vertical="center"/>
    </xf>
    <xf numFmtId="4" fontId="3" fillId="0" borderId="1" xfId="1" applyNumberFormat="1" applyFont="1" applyBorder="1"/>
    <xf numFmtId="4" fontId="3" fillId="0" borderId="4" xfId="1" applyNumberFormat="1" applyFont="1" applyBorder="1"/>
    <xf numFmtId="4" fontId="4" fillId="6" borderId="5" xfId="1" applyNumberFormat="1" applyFont="1" applyFill="1" applyBorder="1"/>
    <xf numFmtId="3" fontId="4" fillId="6" borderId="5" xfId="1" applyNumberFormat="1" applyFont="1" applyFill="1" applyBorder="1"/>
    <xf numFmtId="0" fontId="11" fillId="3" borderId="18" xfId="1" applyFont="1" applyFill="1" applyBorder="1" applyAlignment="1">
      <alignment horizontal="center"/>
    </xf>
    <xf numFmtId="168" fontId="13" fillId="0" borderId="1" xfId="2" applyNumberFormat="1" applyFont="1" applyBorder="1" applyAlignment="1">
      <alignment horizontal="right" vertical="center"/>
    </xf>
    <xf numFmtId="168" fontId="13" fillId="0" borderId="4" xfId="2" applyNumberFormat="1" applyFont="1" applyBorder="1" applyAlignment="1">
      <alignment horizontal="right" vertical="center"/>
    </xf>
    <xf numFmtId="168" fontId="13" fillId="0" borderId="6" xfId="2" applyNumberFormat="1" applyFont="1" applyBorder="1" applyAlignment="1">
      <alignment horizontal="right" vertical="center"/>
    </xf>
    <xf numFmtId="168" fontId="15" fillId="5" borderId="10" xfId="2" applyNumberFormat="1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center" vertical="center"/>
    </xf>
    <xf numFmtId="2" fontId="24" fillId="0" borderId="4" xfId="4" quotePrefix="1" applyNumberFormat="1" applyFont="1" applyBorder="1" applyAlignment="1">
      <alignment horizontal="right"/>
    </xf>
    <xf numFmtId="2" fontId="15" fillId="5" borderId="10" xfId="0" applyNumberFormat="1" applyFont="1" applyFill="1" applyBorder="1" applyAlignment="1">
      <alignment vertical="center"/>
    </xf>
    <xf numFmtId="4" fontId="11" fillId="0" borderId="0" xfId="0" applyNumberFormat="1" applyFont="1"/>
    <xf numFmtId="168" fontId="0" fillId="0" borderId="6" xfId="0" applyNumberFormat="1" applyBorder="1" applyAlignment="1">
      <alignment horizontal="center"/>
    </xf>
    <xf numFmtId="10" fontId="23" fillId="0" borderId="12" xfId="10" applyNumberFormat="1" applyFont="1" applyBorder="1" applyAlignment="1">
      <alignment horizontal="right"/>
    </xf>
    <xf numFmtId="0" fontId="27" fillId="0" borderId="13" xfId="0" applyFont="1" applyBorder="1"/>
    <xf numFmtId="0" fontId="26" fillId="7" borderId="26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" fontId="8" fillId="0" borderId="4" xfId="1" applyNumberFormat="1" applyFont="1" applyBorder="1"/>
    <xf numFmtId="3" fontId="8" fillId="0" borderId="4" xfId="1" applyNumberFormat="1" applyFont="1" applyBorder="1"/>
    <xf numFmtId="0" fontId="28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Border="1" applyAlignment="1">
      <alignment vertical="center"/>
    </xf>
    <xf numFmtId="169" fontId="29" fillId="0" borderId="0" xfId="0" applyNumberFormat="1" applyFont="1" applyBorder="1"/>
    <xf numFmtId="4" fontId="2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2" fontId="14" fillId="0" borderId="0" xfId="0" applyNumberFormat="1" applyFont="1"/>
    <xf numFmtId="43" fontId="14" fillId="0" borderId="0" xfId="0" applyNumberFormat="1" applyFont="1"/>
    <xf numFmtId="0" fontId="14" fillId="0" borderId="0" xfId="0" applyFont="1" applyAlignment="1">
      <alignment vertical="center"/>
    </xf>
    <xf numFmtId="165" fontId="13" fillId="0" borderId="0" xfId="0" applyNumberFormat="1" applyFont="1" applyBorder="1"/>
    <xf numFmtId="165" fontId="15" fillId="5" borderId="0" xfId="0" applyNumberFormat="1" applyFont="1" applyFill="1" applyBorder="1" applyAlignment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vertical="center"/>
    </xf>
    <xf numFmtId="165" fontId="13" fillId="0" borderId="22" xfId="0" applyNumberFormat="1" applyFont="1" applyBorder="1"/>
    <xf numFmtId="165" fontId="13" fillId="0" borderId="17" xfId="0" applyNumberFormat="1" applyFont="1" applyBorder="1"/>
    <xf numFmtId="165" fontId="15" fillId="5" borderId="24" xfId="0" applyNumberFormat="1" applyFont="1" applyFill="1" applyBorder="1" applyAlignment="1">
      <alignment vertical="center"/>
    </xf>
    <xf numFmtId="165" fontId="13" fillId="0" borderId="8" xfId="0" applyNumberFormat="1" applyFont="1" applyBorder="1"/>
    <xf numFmtId="165" fontId="13" fillId="0" borderId="18" xfId="0" applyNumberFormat="1" applyFont="1" applyBorder="1"/>
    <xf numFmtId="0" fontId="11" fillId="3" borderId="5" xfId="0" applyFont="1" applyFill="1" applyBorder="1" applyAlignment="1">
      <alignment vertical="center"/>
    </xf>
    <xf numFmtId="4" fontId="25" fillId="0" borderId="3" xfId="0" applyNumberFormat="1" applyFont="1" applyFill="1" applyBorder="1" applyAlignment="1">
      <alignment horizontal="right"/>
    </xf>
    <xf numFmtId="0" fontId="9" fillId="0" borderId="5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center"/>
    </xf>
    <xf numFmtId="0" fontId="7" fillId="0" borderId="5" xfId="1" applyFont="1" applyBorder="1" applyAlignment="1">
      <alignment vertical="center"/>
    </xf>
    <xf numFmtId="4" fontId="7" fillId="0" borderId="5" xfId="1" applyNumberFormat="1" applyFont="1" applyBorder="1"/>
    <xf numFmtId="3" fontId="7" fillId="0" borderId="5" xfId="1" applyNumberFormat="1" applyFont="1" applyBorder="1"/>
    <xf numFmtId="49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/>
    <xf numFmtId="165" fontId="13" fillId="8" borderId="1" xfId="2" applyNumberFormat="1" applyFont="1" applyFill="1" applyBorder="1" applyAlignment="1">
      <alignment horizontal="right" vertical="center"/>
    </xf>
    <xf numFmtId="168" fontId="0" fillId="8" borderId="1" xfId="0" applyNumberFormat="1" applyFill="1" applyBorder="1" applyAlignment="1">
      <alignment horizontal="center"/>
    </xf>
    <xf numFmtId="168" fontId="0" fillId="8" borderId="1" xfId="4" applyNumberFormat="1" applyFont="1" applyFill="1" applyBorder="1" applyAlignment="1">
      <alignment horizontal="center"/>
    </xf>
    <xf numFmtId="0" fontId="11" fillId="8" borderId="4" xfId="0" applyFont="1" applyFill="1" applyBorder="1"/>
    <xf numFmtId="165" fontId="13" fillId="8" borderId="4" xfId="2" applyNumberFormat="1" applyFont="1" applyFill="1" applyBorder="1" applyAlignment="1">
      <alignment horizontal="right" vertical="center"/>
    </xf>
    <xf numFmtId="168" fontId="0" fillId="8" borderId="4" xfId="0" applyNumberFormat="1" applyFill="1" applyBorder="1" applyAlignment="1">
      <alignment horizontal="center"/>
    </xf>
    <xf numFmtId="168" fontId="0" fillId="8" borderId="4" xfId="4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4" fontId="10" fillId="5" borderId="22" xfId="1" applyNumberFormat="1" applyFont="1" applyFill="1" applyBorder="1" applyAlignment="1">
      <alignment horizontal="center" vertical="center"/>
    </xf>
    <xf numFmtId="4" fontId="10" fillId="5" borderId="24" xfId="1" applyNumberFormat="1" applyFont="1" applyFill="1" applyBorder="1" applyAlignment="1">
      <alignment horizontal="center" vertical="center"/>
    </xf>
    <xf numFmtId="0" fontId="10" fillId="5" borderId="14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center" vertical="center"/>
    </xf>
    <xf numFmtId="4" fontId="10" fillId="5" borderId="14" xfId="0" applyNumberFormat="1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4" fontId="10" fillId="5" borderId="8" xfId="1" applyNumberFormat="1" applyFont="1" applyFill="1" applyBorder="1" applyAlignment="1">
      <alignment horizontal="center" vertical="center"/>
    </xf>
    <xf numFmtId="4" fontId="10" fillId="5" borderId="10" xfId="1" applyNumberFormat="1" applyFont="1" applyFill="1" applyBorder="1" applyAlignment="1">
      <alignment horizontal="center" vertical="center"/>
    </xf>
    <xf numFmtId="0" fontId="11" fillId="3" borderId="8" xfId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0" fontId="11" fillId="3" borderId="10" xfId="1" applyFont="1" applyFill="1" applyBorder="1" applyAlignment="1">
      <alignment horizontal="center" vertical="center"/>
    </xf>
    <xf numFmtId="0" fontId="11" fillId="3" borderId="14" xfId="1" applyFont="1" applyFill="1" applyBorder="1" applyAlignment="1">
      <alignment horizontal="center"/>
    </xf>
    <xf numFmtId="0" fontId="11" fillId="3" borderId="15" xfId="1" applyFont="1" applyFill="1" applyBorder="1" applyAlignment="1">
      <alignment horizontal="center"/>
    </xf>
    <xf numFmtId="0" fontId="11" fillId="3" borderId="9" xfId="1" applyFont="1" applyFill="1" applyBorder="1" applyAlignment="1">
      <alignment horizontal="center"/>
    </xf>
    <xf numFmtId="0" fontId="11" fillId="3" borderId="21" xfId="1" applyFont="1" applyFill="1" applyBorder="1" applyAlignment="1">
      <alignment horizontal="center"/>
    </xf>
    <xf numFmtId="0" fontId="11" fillId="3" borderId="26" xfId="1" applyFont="1" applyFill="1" applyBorder="1" applyAlignment="1">
      <alignment horizontal="center"/>
    </xf>
    <xf numFmtId="0" fontId="11" fillId="3" borderId="22" xfId="1" applyFont="1" applyFill="1" applyBorder="1" applyAlignment="1">
      <alignment horizontal="center"/>
    </xf>
    <xf numFmtId="0" fontId="11" fillId="3" borderId="26" xfId="1" applyFont="1" applyFill="1" applyBorder="1" applyAlignment="1">
      <alignment horizontal="center" wrapText="1"/>
    </xf>
    <xf numFmtId="0" fontId="11" fillId="3" borderId="22" xfId="1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" fontId="7" fillId="5" borderId="14" xfId="0" applyNumberFormat="1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4" fontId="3" fillId="3" borderId="8" xfId="0" applyNumberFormat="1" applyFont="1" applyFill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/>
    </xf>
    <xf numFmtId="0" fontId="15" fillId="0" borderId="0" xfId="10" applyFont="1" applyAlignment="1">
      <alignment horizontal="center"/>
    </xf>
    <xf numFmtId="0" fontId="10" fillId="0" borderId="5" xfId="10" applyFont="1" applyBorder="1" applyAlignment="1">
      <alignment horizontal="center" vertical="center"/>
    </xf>
    <xf numFmtId="0" fontId="10" fillId="5" borderId="5" xfId="10" applyFont="1" applyFill="1" applyBorder="1" applyAlignment="1">
      <alignment horizontal="center" vertical="center"/>
    </xf>
    <xf numFmtId="0" fontId="21" fillId="0" borderId="0" xfId="1" applyFont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/>
    </xf>
    <xf numFmtId="4" fontId="13" fillId="3" borderId="14" xfId="0" applyNumberFormat="1" applyFont="1" applyFill="1" applyBorder="1" applyAlignment="1">
      <alignment horizontal="center"/>
    </xf>
    <xf numFmtId="4" fontId="13" fillId="3" borderId="9" xfId="0" applyNumberFormat="1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" fontId="13" fillId="3" borderId="15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9" borderId="16" xfId="1" quotePrefix="1" applyFont="1" applyFill="1" applyBorder="1" applyAlignment="1">
      <alignment horizontal="center"/>
    </xf>
    <xf numFmtId="0" fontId="3" fillId="9" borderId="7" xfId="1" applyFont="1" applyFill="1" applyBorder="1" applyAlignment="1">
      <alignment vertical="center"/>
    </xf>
    <xf numFmtId="0" fontId="3" fillId="9" borderId="19" xfId="1" applyFont="1" applyFill="1" applyBorder="1"/>
    <xf numFmtId="4" fontId="25" fillId="9" borderId="4" xfId="0" applyNumberFormat="1" applyFont="1" applyFill="1" applyBorder="1" applyAlignment="1">
      <alignment horizontal="right"/>
    </xf>
    <xf numFmtId="3" fontId="3" fillId="9" borderId="4" xfId="1" applyNumberFormat="1" applyFont="1" applyFill="1" applyBorder="1"/>
    <xf numFmtId="4" fontId="3" fillId="9" borderId="4" xfId="1" applyNumberFormat="1" applyFont="1" applyFill="1" applyBorder="1"/>
    <xf numFmtId="0" fontId="0" fillId="9" borderId="0" xfId="0" applyFill="1"/>
    <xf numFmtId="0" fontId="29" fillId="9" borderId="0" xfId="0" applyFont="1" applyFill="1" applyBorder="1" applyAlignment="1">
      <alignment vertical="center"/>
    </xf>
    <xf numFmtId="169" fontId="29" fillId="9" borderId="0" xfId="0" applyNumberFormat="1" applyFont="1" applyFill="1" applyBorder="1"/>
    <xf numFmtId="4" fontId="28" fillId="9" borderId="0" xfId="0" applyNumberFormat="1" applyFont="1" applyFill="1"/>
    <xf numFmtId="0" fontId="28" fillId="9" borderId="0" xfId="0" applyFont="1" applyFill="1"/>
    <xf numFmtId="0" fontId="3" fillId="9" borderId="4" xfId="1" quotePrefix="1" applyFont="1" applyFill="1" applyBorder="1" applyAlignment="1">
      <alignment horizontal="center"/>
    </xf>
    <xf numFmtId="0" fontId="3" fillId="9" borderId="20" xfId="1" applyFont="1" applyFill="1" applyBorder="1" applyAlignment="1">
      <alignment vertical="center"/>
    </xf>
    <xf numFmtId="0" fontId="3" fillId="9" borderId="3" xfId="1" applyFont="1" applyFill="1" applyBorder="1"/>
    <xf numFmtId="4" fontId="3" fillId="9" borderId="6" xfId="1" applyNumberFormat="1" applyFont="1" applyFill="1" applyBorder="1"/>
    <xf numFmtId="3" fontId="3" fillId="9" borderId="6" xfId="1" applyNumberFormat="1" applyFont="1" applyFill="1" applyBorder="1"/>
    <xf numFmtId="0" fontId="3" fillId="9" borderId="2" xfId="1" applyFont="1" applyFill="1" applyBorder="1" applyAlignment="1">
      <alignment horizontal="center"/>
    </xf>
    <xf numFmtId="0" fontId="3" fillId="9" borderId="2" xfId="1" applyFont="1" applyFill="1" applyBorder="1" applyAlignment="1">
      <alignment vertical="center"/>
    </xf>
  </cellXfs>
  <cellStyles count="44">
    <cellStyle name="Comma [0] 2" xfId="3"/>
    <cellStyle name="Comma [0] 2 2" xfId="6"/>
    <cellStyle name="Comma [0] 2 3" xfId="7"/>
    <cellStyle name="Comma [0] 2 4" xfId="8"/>
    <cellStyle name="Comma [0] 2 5" xfId="9"/>
    <cellStyle name="Comma [0] 2 6" xfId="5"/>
    <cellStyle name="Comma [0] 3" xfId="4"/>
    <cellStyle name="Comma 10" xfId="43"/>
    <cellStyle name="Comma 2" xfId="2"/>
    <cellStyle name="Comma 3" xfId="35"/>
    <cellStyle name="Comma 4" xfId="37"/>
    <cellStyle name="Comma 5" xfId="38"/>
    <cellStyle name="Comma 6" xfId="39"/>
    <cellStyle name="Comma 7" xfId="40"/>
    <cellStyle name="Comma 8" xfId="41"/>
    <cellStyle name="Comma 9" xfId="42"/>
    <cellStyle name="Normal" xfId="0" builtinId="0"/>
    <cellStyle name="Normal 10" xfId="10"/>
    <cellStyle name="Normal 11" xfId="11"/>
    <cellStyle name="Normal 12" xfId="34"/>
    <cellStyle name="Normal 13" xfId="12"/>
    <cellStyle name="Normal 14" xfId="36"/>
    <cellStyle name="Normal 2" xfId="1"/>
    <cellStyle name="Normal 2 2" xfId="14"/>
    <cellStyle name="Normal 2 2 2" xfId="15"/>
    <cellStyle name="Normal 2 2 3" xfId="16"/>
    <cellStyle name="Normal 2 3" xfId="17"/>
    <cellStyle name="Normal 2 4" xfId="18"/>
    <cellStyle name="Normal 2 5" xfId="19"/>
    <cellStyle name="Normal 2 6" xfId="20"/>
    <cellStyle name="Normal 2 7" xfId="13"/>
    <cellStyle name="Normal 3" xfId="21"/>
    <cellStyle name="Normal 4" xfId="22"/>
    <cellStyle name="Normal 4 2" xfId="23"/>
    <cellStyle name="Normal 4 3" xfId="24"/>
    <cellStyle name="Normal 5" xfId="25"/>
    <cellStyle name="Normal 5 2" xfId="26"/>
    <cellStyle name="Normal 5 3" xfId="27"/>
    <cellStyle name="Normal 6" xfId="28"/>
    <cellStyle name="Normal 6 2" xfId="29"/>
    <cellStyle name="Normal 6 3" xfId="30"/>
    <cellStyle name="Normal 7" xfId="31"/>
    <cellStyle name="Normal 8" xfId="32"/>
    <cellStyle name="Normal 9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.%20LAUT_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KP%20TU\Downloads\HIT.PUD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Data/DATA%20STATISTIK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STATISTIK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RGA IKAN"/>
      <sheetName val="TARGET"/>
      <sheetName val="Total"/>
      <sheetName val="DEC"/>
      <sheetName val="NOV"/>
      <sheetName val="OKT"/>
      <sheetName val="SEPT"/>
      <sheetName val="AGUST"/>
      <sheetName val="JULI"/>
      <sheetName val="JUNI"/>
      <sheetName val="MEI"/>
      <sheetName val="APRIL"/>
      <sheetName val="MARET"/>
      <sheetName val="FEB"/>
      <sheetName val="JAN"/>
    </sheetNames>
    <sheetDataSet>
      <sheetData sheetId="0"/>
      <sheetData sheetId="1"/>
      <sheetData sheetId="2">
        <row r="6">
          <cell r="C6">
            <v>1753912</v>
          </cell>
        </row>
        <row r="7">
          <cell r="C7">
            <v>516919</v>
          </cell>
        </row>
        <row r="8">
          <cell r="C8">
            <v>1493339</v>
          </cell>
        </row>
        <row r="9">
          <cell r="C9">
            <v>3505858</v>
          </cell>
        </row>
        <row r="10">
          <cell r="C10">
            <v>4438780</v>
          </cell>
        </row>
        <row r="11">
          <cell r="C11">
            <v>1274497</v>
          </cell>
        </row>
        <row r="12">
          <cell r="C12">
            <v>0</v>
          </cell>
        </row>
        <row r="13">
          <cell r="C13">
            <v>6325</v>
          </cell>
        </row>
        <row r="14">
          <cell r="C14">
            <v>25295</v>
          </cell>
        </row>
        <row r="15">
          <cell r="C15">
            <v>34000</v>
          </cell>
        </row>
        <row r="16">
          <cell r="C16">
            <v>95420</v>
          </cell>
        </row>
        <row r="17">
          <cell r="C17">
            <v>724464</v>
          </cell>
        </row>
        <row r="18">
          <cell r="C18">
            <v>1465</v>
          </cell>
        </row>
        <row r="19">
          <cell r="C19">
            <v>255733</v>
          </cell>
        </row>
        <row r="21">
          <cell r="C21">
            <v>8</v>
          </cell>
        </row>
        <row r="22">
          <cell r="C22">
            <v>154346</v>
          </cell>
        </row>
        <row r="23">
          <cell r="C23">
            <v>295093</v>
          </cell>
        </row>
        <row r="24">
          <cell r="C24">
            <v>8919</v>
          </cell>
        </row>
        <row r="25">
          <cell r="C25">
            <v>154241</v>
          </cell>
        </row>
        <row r="26">
          <cell r="C26">
            <v>42344</v>
          </cell>
        </row>
        <row r="27">
          <cell r="C27">
            <v>22648</v>
          </cell>
        </row>
        <row r="28">
          <cell r="C28">
            <v>10487</v>
          </cell>
        </row>
        <row r="29">
          <cell r="C29">
            <v>165765</v>
          </cell>
        </row>
        <row r="30">
          <cell r="C30">
            <v>79057</v>
          </cell>
        </row>
        <row r="31">
          <cell r="C31">
            <v>5878</v>
          </cell>
        </row>
        <row r="32">
          <cell r="C32">
            <v>15928</v>
          </cell>
        </row>
        <row r="33">
          <cell r="C33">
            <v>2030</v>
          </cell>
        </row>
        <row r="34">
          <cell r="C34">
            <v>131839</v>
          </cell>
        </row>
        <row r="35">
          <cell r="C35">
            <v>5091</v>
          </cell>
        </row>
        <row r="36">
          <cell r="C36">
            <v>32035</v>
          </cell>
        </row>
        <row r="37">
          <cell r="C37">
            <v>1279</v>
          </cell>
        </row>
        <row r="38">
          <cell r="C38">
            <v>1100</v>
          </cell>
        </row>
        <row r="41">
          <cell r="C41">
            <v>17038445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TW"/>
      <sheetName val="TARGET"/>
      <sheetName val="2021"/>
    </sheetNames>
    <sheetDataSet>
      <sheetData sheetId="0">
        <row r="408">
          <cell r="C408">
            <v>5372.6370000000006</v>
          </cell>
        </row>
        <row r="414">
          <cell r="E414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tangkap baru"/>
      <sheetName val="prod tangkap lama"/>
      <sheetName val="tangkap PU rinci baru"/>
      <sheetName val="tangkap PU rinci"/>
      <sheetName val="prod budidaya"/>
      <sheetName val="TKI"/>
      <sheetName val="pengolahan"/>
      <sheetName val="tpi"/>
      <sheetName val="bbi"/>
      <sheetName val="BKP3"/>
      <sheetName val="coba"/>
    </sheetNames>
    <sheetDataSet>
      <sheetData sheetId="0"/>
      <sheetData sheetId="1"/>
      <sheetData sheetId="2"/>
      <sheetData sheetId="3"/>
      <sheetData sheetId="4">
        <row r="16">
          <cell r="K16">
            <v>0</v>
          </cell>
          <cell r="L16">
            <v>0</v>
          </cell>
        </row>
      </sheetData>
      <sheetData sheetId="5"/>
      <sheetData sheetId="6"/>
      <sheetData sheetId="7"/>
      <sheetData sheetId="8"/>
      <sheetData sheetId="9">
        <row r="6">
          <cell r="S6">
            <v>16503.731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tangkap"/>
      <sheetName val="tangkap PU rinci"/>
      <sheetName val="prod budidaya"/>
      <sheetName val="TKI Prediksi"/>
      <sheetName val="TKI"/>
      <sheetName val="pengolahan"/>
      <sheetName val="tpi"/>
      <sheetName val="bbi"/>
      <sheetName val="BKP3 Prediksi"/>
      <sheetName val="BKP3"/>
      <sheetName val="Data RTP dan Luas Lahan"/>
    </sheetNames>
    <sheetDataSet>
      <sheetData sheetId="0"/>
      <sheetData sheetId="1"/>
      <sheetData sheetId="2"/>
      <sheetData sheetId="3"/>
      <sheetData sheetId="4"/>
      <sheetData sheetId="5">
        <row r="8">
          <cell r="D8">
            <v>173.08677400000002</v>
          </cell>
          <cell r="E8">
            <v>3807909.0280000004</v>
          </cell>
          <cell r="F8">
            <v>173.69561999999996</v>
          </cell>
          <cell r="G8">
            <v>3821303.6399999992</v>
          </cell>
          <cell r="H8">
            <v>176.30728199999999</v>
          </cell>
          <cell r="I8">
            <v>3878760.2039999999</v>
          </cell>
        </row>
        <row r="9">
          <cell r="D9">
            <v>112.02883000000003</v>
          </cell>
          <cell r="E9">
            <v>2240576.6000000006</v>
          </cell>
          <cell r="F9">
            <v>112.4229</v>
          </cell>
          <cell r="G9">
            <v>2248458</v>
          </cell>
          <cell r="H9">
            <v>112.27348799999997</v>
          </cell>
          <cell r="I9">
            <v>2245469.7599999993</v>
          </cell>
        </row>
        <row r="10">
          <cell r="D10">
            <v>56.907074999999999</v>
          </cell>
          <cell r="E10">
            <v>1251955.6499999999</v>
          </cell>
          <cell r="F10">
            <v>57.107249999999993</v>
          </cell>
          <cell r="G10">
            <v>1256359.4999999998</v>
          </cell>
          <cell r="H10">
            <v>58.122288000000019</v>
          </cell>
          <cell r="I10">
            <v>1278690.3360000004</v>
          </cell>
        </row>
        <row r="11">
          <cell r="D11">
            <v>27.627827</v>
          </cell>
          <cell r="E11">
            <v>552556.54</v>
          </cell>
          <cell r="F11">
            <v>27.725009999999997</v>
          </cell>
          <cell r="G11">
            <v>554500.19999999995</v>
          </cell>
          <cell r="H11">
            <v>27.932994000000004</v>
          </cell>
          <cell r="I11">
            <v>558659.88000000012</v>
          </cell>
        </row>
        <row r="12">
          <cell r="D12">
            <v>76.679494000000005</v>
          </cell>
          <cell r="E12">
            <v>9201539.2800000012</v>
          </cell>
          <cell r="F12">
            <v>76.949219999999997</v>
          </cell>
          <cell r="G12">
            <v>9233906.4000000004</v>
          </cell>
          <cell r="H12">
            <v>76.623948000000027</v>
          </cell>
          <cell r="I12">
            <v>9194873.7600000035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2"/>
  <sheetViews>
    <sheetView tabSelected="1" topLeftCell="A27" workbookViewId="0">
      <selection activeCell="O45" sqref="O45"/>
    </sheetView>
  </sheetViews>
  <sheetFormatPr defaultRowHeight="15" x14ac:dyDescent="0.25"/>
  <cols>
    <col min="1" max="1" width="6.140625" customWidth="1"/>
    <col min="2" max="2" width="9" customWidth="1"/>
    <col min="3" max="3" width="19.85546875" customWidth="1"/>
    <col min="4" max="4" width="12.85546875" customWidth="1"/>
    <col min="5" max="5" width="15.42578125" customWidth="1"/>
    <col min="6" max="6" width="12.85546875" customWidth="1"/>
    <col min="7" max="7" width="14.7109375" customWidth="1"/>
    <col min="8" max="8" width="11.28515625" customWidth="1"/>
    <col min="9" max="11" width="14.140625" customWidth="1"/>
    <col min="13" max="13" width="10.140625" style="202" bestFit="1" customWidth="1"/>
    <col min="14" max="14" width="9.140625" style="202"/>
    <col min="15" max="15" width="0" style="202" hidden="1" customWidth="1"/>
    <col min="16" max="16" width="9.140625" style="202"/>
  </cols>
  <sheetData>
    <row r="1" spans="1:16" ht="15.75" x14ac:dyDescent="0.2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ht="16.5" x14ac:dyDescent="0.3">
      <c r="A3" s="6" t="s">
        <v>1</v>
      </c>
      <c r="B3" s="6"/>
      <c r="C3" s="6" t="s">
        <v>2</v>
      </c>
      <c r="D3" s="6"/>
      <c r="E3" s="6"/>
      <c r="F3" s="6"/>
      <c r="G3" s="6"/>
      <c r="H3" s="6"/>
      <c r="I3" s="6"/>
      <c r="J3" s="6"/>
      <c r="K3" s="6"/>
    </row>
    <row r="4" spans="1:16" ht="16.5" x14ac:dyDescent="0.3">
      <c r="A4" s="6" t="s">
        <v>111</v>
      </c>
      <c r="B4" s="6"/>
      <c r="C4" s="6" t="s">
        <v>194</v>
      </c>
      <c r="D4" s="6"/>
      <c r="E4" s="6"/>
      <c r="F4" s="6"/>
      <c r="G4" s="6"/>
      <c r="H4" s="6"/>
      <c r="I4" s="6"/>
      <c r="J4" s="6"/>
      <c r="K4" s="6"/>
    </row>
    <row r="5" spans="1:16" ht="16.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6" ht="27" customHeight="1" x14ac:dyDescent="0.25">
      <c r="A6" s="300" t="s">
        <v>3</v>
      </c>
      <c r="B6" s="243" t="s">
        <v>4</v>
      </c>
      <c r="C6" s="244"/>
      <c r="D6" s="239" t="s">
        <v>160</v>
      </c>
      <c r="E6" s="240"/>
      <c r="F6" s="239" t="s">
        <v>161</v>
      </c>
      <c r="G6" s="240"/>
      <c r="H6" s="239" t="s">
        <v>162</v>
      </c>
      <c r="I6" s="240"/>
      <c r="J6" s="241" t="s">
        <v>195</v>
      </c>
      <c r="K6" s="241"/>
      <c r="N6" s="203"/>
      <c r="O6" s="203"/>
      <c r="P6" s="203"/>
    </row>
    <row r="7" spans="1:16" ht="27" customHeight="1" x14ac:dyDescent="0.25">
      <c r="A7" s="301"/>
      <c r="B7" s="243" t="s">
        <v>4</v>
      </c>
      <c r="C7" s="244"/>
      <c r="D7" s="12" t="s">
        <v>113</v>
      </c>
      <c r="E7" s="12" t="s">
        <v>112</v>
      </c>
      <c r="F7" s="12" t="s">
        <v>113</v>
      </c>
      <c r="G7" s="12" t="s">
        <v>112</v>
      </c>
      <c r="H7" s="12" t="s">
        <v>113</v>
      </c>
      <c r="I7" s="12" t="s">
        <v>112</v>
      </c>
      <c r="J7" s="12" t="s">
        <v>113</v>
      </c>
      <c r="K7" s="12" t="s">
        <v>112</v>
      </c>
      <c r="N7" s="203"/>
      <c r="O7" s="203"/>
      <c r="P7" s="203"/>
    </row>
    <row r="8" spans="1:16" ht="16.5" x14ac:dyDescent="0.3">
      <c r="A8" s="175">
        <v>1</v>
      </c>
      <c r="B8" s="176" t="s">
        <v>5</v>
      </c>
      <c r="C8" s="7"/>
      <c r="D8" s="177">
        <f>8531/1000</f>
        <v>8.5310000000000006</v>
      </c>
      <c r="E8" s="178">
        <f>118659800</f>
        <v>118659800</v>
      </c>
      <c r="F8" s="177">
        <f>32565/1000</f>
        <v>32.564999999999998</v>
      </c>
      <c r="G8" s="178">
        <f>627008000</f>
        <v>627008000</v>
      </c>
      <c r="H8" s="177">
        <f>10959/1000</f>
        <v>10.959</v>
      </c>
      <c r="I8" s="178">
        <f>438360000</f>
        <v>438360000</v>
      </c>
      <c r="J8" s="180">
        <f>D8+F8+H8</f>
        <v>52.054999999999993</v>
      </c>
      <c r="K8" s="10">
        <f>E8+G8+I8</f>
        <v>1184027800</v>
      </c>
      <c r="M8" s="204" t="s">
        <v>5</v>
      </c>
      <c r="N8" s="205">
        <f>[1]Total!$C$6</f>
        <v>1753912</v>
      </c>
      <c r="O8" s="206">
        <f>N8/1000</f>
        <v>1753.912</v>
      </c>
    </row>
    <row r="9" spans="1:16" ht="16.5" x14ac:dyDescent="0.3">
      <c r="A9" s="8">
        <v>2</v>
      </c>
      <c r="B9" s="3" t="s">
        <v>6</v>
      </c>
      <c r="C9" s="4"/>
      <c r="D9" s="171">
        <f>1518/1000</f>
        <v>1.518</v>
      </c>
      <c r="E9" s="11">
        <f>14418000</f>
        <v>14418000</v>
      </c>
      <c r="F9" s="171">
        <f>935/1000</f>
        <v>0.93500000000000005</v>
      </c>
      <c r="G9" s="11">
        <f>18545000</f>
        <v>18545000</v>
      </c>
      <c r="H9" s="171">
        <f>25941/1000</f>
        <v>25.940999999999999</v>
      </c>
      <c r="I9" s="11">
        <f>571461500</f>
        <v>571461500</v>
      </c>
      <c r="J9" s="181">
        <f t="shared" ref="J9:J41" si="0">D9+F9+H9</f>
        <v>28.393999999999998</v>
      </c>
      <c r="K9" s="11">
        <f t="shared" ref="K9:K41" si="1">E9+G9+I9</f>
        <v>604424500</v>
      </c>
      <c r="M9" s="204" t="s">
        <v>6</v>
      </c>
      <c r="N9" s="205">
        <f>[1]Total!$C$7</f>
        <v>516919</v>
      </c>
      <c r="O9" s="206">
        <f t="shared" ref="O9:O40" si="2">N9/1000</f>
        <v>516.91899999999998</v>
      </c>
    </row>
    <row r="10" spans="1:16" ht="16.5" x14ac:dyDescent="0.3">
      <c r="A10" s="8">
        <v>3</v>
      </c>
      <c r="B10" s="3" t="s">
        <v>7</v>
      </c>
      <c r="C10" s="4"/>
      <c r="D10" s="171">
        <f>0</f>
        <v>0</v>
      </c>
      <c r="E10" s="11">
        <v>0</v>
      </c>
      <c r="F10" s="171">
        <v>0</v>
      </c>
      <c r="G10" s="11">
        <v>0</v>
      </c>
      <c r="H10" s="171">
        <f>256946/1000</f>
        <v>256.94600000000003</v>
      </c>
      <c r="I10" s="11">
        <f>4081362050</f>
        <v>4081362050</v>
      </c>
      <c r="J10" s="200">
        <f t="shared" si="0"/>
        <v>256.94600000000003</v>
      </c>
      <c r="K10" s="201">
        <f t="shared" si="1"/>
        <v>4081362050</v>
      </c>
      <c r="M10" s="204" t="s">
        <v>7</v>
      </c>
      <c r="N10" s="205">
        <f>[1]Total!$C$8</f>
        <v>1493339</v>
      </c>
      <c r="O10" s="206">
        <f t="shared" si="2"/>
        <v>1493.3389999999999</v>
      </c>
    </row>
    <row r="11" spans="1:16" ht="16.5" x14ac:dyDescent="0.3">
      <c r="A11" s="8">
        <v>4</v>
      </c>
      <c r="B11" s="3" t="s">
        <v>8</v>
      </c>
      <c r="C11" s="4"/>
      <c r="D11" s="171">
        <f>7742/1000</f>
        <v>7.742</v>
      </c>
      <c r="E11" s="11">
        <f>102265400</f>
        <v>102265400</v>
      </c>
      <c r="F11" s="171">
        <f>60490/1000</f>
        <v>60.49</v>
      </c>
      <c r="G11" s="11">
        <f>901710000</f>
        <v>901710000</v>
      </c>
      <c r="H11" s="171">
        <f>216845/1000</f>
        <v>216.845</v>
      </c>
      <c r="I11" s="11">
        <f>3031080400</f>
        <v>3031080400</v>
      </c>
      <c r="J11" s="200">
        <f t="shared" si="0"/>
        <v>285.077</v>
      </c>
      <c r="K11" s="201">
        <f t="shared" si="1"/>
        <v>4035055800</v>
      </c>
      <c r="M11" s="204" t="s">
        <v>8</v>
      </c>
      <c r="N11" s="205">
        <f>[1]Total!$C$9</f>
        <v>3505858</v>
      </c>
      <c r="O11" s="206">
        <f t="shared" si="2"/>
        <v>3505.8580000000002</v>
      </c>
    </row>
    <row r="12" spans="1:16" ht="16.5" x14ac:dyDescent="0.3">
      <c r="A12" s="8">
        <v>5</v>
      </c>
      <c r="B12" s="3" t="s">
        <v>9</v>
      </c>
      <c r="C12" s="4"/>
      <c r="D12" s="171">
        <f>8/1000</f>
        <v>8.0000000000000002E-3</v>
      </c>
      <c r="E12" s="11">
        <f>74400</f>
        <v>74400</v>
      </c>
      <c r="F12" s="171">
        <f>23972/1000</f>
        <v>23.972000000000001</v>
      </c>
      <c r="G12" s="11">
        <f>224766800</f>
        <v>224766800</v>
      </c>
      <c r="H12" s="171">
        <f>181359/1000</f>
        <v>181.35900000000001</v>
      </c>
      <c r="I12" s="11">
        <f>2101770000</f>
        <v>2101770000</v>
      </c>
      <c r="J12" s="200">
        <f t="shared" si="0"/>
        <v>205.339</v>
      </c>
      <c r="K12" s="11">
        <f t="shared" si="1"/>
        <v>2326611200</v>
      </c>
      <c r="M12" s="204" t="s">
        <v>9</v>
      </c>
      <c r="N12" s="205">
        <f>[1]Total!$C$10</f>
        <v>4438780</v>
      </c>
      <c r="O12" s="206">
        <f t="shared" si="2"/>
        <v>4438.78</v>
      </c>
    </row>
    <row r="13" spans="1:16" ht="16.5" x14ac:dyDescent="0.3">
      <c r="A13" s="8">
        <v>6</v>
      </c>
      <c r="B13" s="3" t="s">
        <v>10</v>
      </c>
      <c r="C13" s="4"/>
      <c r="D13" s="171">
        <f>66/1000</f>
        <v>6.6000000000000003E-2</v>
      </c>
      <c r="E13" s="11">
        <f>2310000</f>
        <v>2310000</v>
      </c>
      <c r="F13" s="171">
        <f>626/1000</f>
        <v>0.626</v>
      </c>
      <c r="G13" s="11">
        <f>19410000</f>
        <v>19410000</v>
      </c>
      <c r="H13" s="171">
        <f>3785/1000</f>
        <v>3.7850000000000001</v>
      </c>
      <c r="I13" s="11">
        <f>60631000</f>
        <v>60631000</v>
      </c>
      <c r="J13" s="181">
        <f t="shared" si="0"/>
        <v>4.4770000000000003</v>
      </c>
      <c r="K13" s="11">
        <f t="shared" si="1"/>
        <v>82351000</v>
      </c>
      <c r="M13" s="204" t="s">
        <v>10</v>
      </c>
      <c r="N13" s="205">
        <f>[1]Total!$C$11</f>
        <v>1274497</v>
      </c>
      <c r="O13" s="206">
        <f t="shared" si="2"/>
        <v>1274.4970000000001</v>
      </c>
    </row>
    <row r="14" spans="1:16" s="308" customFormat="1" ht="16.5" x14ac:dyDescent="0.3">
      <c r="A14" s="318">
        <v>7</v>
      </c>
      <c r="B14" s="319" t="s">
        <v>11</v>
      </c>
      <c r="C14" s="315"/>
      <c r="D14" s="305">
        <v>0</v>
      </c>
      <c r="E14" s="306">
        <v>0</v>
      </c>
      <c r="F14" s="305">
        <v>0</v>
      </c>
      <c r="G14" s="306">
        <v>0</v>
      </c>
      <c r="H14" s="305">
        <f>[1]Total!$C$12/1000</f>
        <v>0</v>
      </c>
      <c r="I14" s="306">
        <v>0</v>
      </c>
      <c r="J14" s="307">
        <f t="shared" si="0"/>
        <v>0</v>
      </c>
      <c r="K14" s="306">
        <f t="shared" si="1"/>
        <v>0</v>
      </c>
      <c r="M14" s="309" t="s">
        <v>11</v>
      </c>
      <c r="N14" s="310">
        <f>[1]Total!$C$12</f>
        <v>0</v>
      </c>
      <c r="O14" s="311">
        <f t="shared" si="2"/>
        <v>0</v>
      </c>
      <c r="P14" s="312"/>
    </row>
    <row r="15" spans="1:16" ht="16.5" x14ac:dyDescent="0.3">
      <c r="A15" s="8">
        <v>8</v>
      </c>
      <c r="B15" s="3" t="s">
        <v>12</v>
      </c>
      <c r="C15" s="4"/>
      <c r="D15" s="171">
        <f>75/1000</f>
        <v>7.4999999999999997E-2</v>
      </c>
      <c r="E15" s="11">
        <f>1732500</f>
        <v>1732500</v>
      </c>
      <c r="F15" s="171">
        <f>457/1000</f>
        <v>0.45700000000000002</v>
      </c>
      <c r="G15" s="11">
        <f>10556700</f>
        <v>10556700</v>
      </c>
      <c r="H15" s="171">
        <v>0</v>
      </c>
      <c r="I15" s="11">
        <v>0</v>
      </c>
      <c r="J15" s="181">
        <f t="shared" si="0"/>
        <v>0.53200000000000003</v>
      </c>
      <c r="K15" s="11">
        <f t="shared" si="1"/>
        <v>12289200</v>
      </c>
      <c r="M15" s="204" t="s">
        <v>12</v>
      </c>
      <c r="N15" s="205">
        <f>[1]Total!$C$13</f>
        <v>6325</v>
      </c>
      <c r="O15" s="206">
        <f t="shared" si="2"/>
        <v>6.3250000000000002</v>
      </c>
    </row>
    <row r="16" spans="1:16" ht="16.5" x14ac:dyDescent="0.3">
      <c r="A16" s="8">
        <v>9</v>
      </c>
      <c r="B16" s="3" t="s">
        <v>13</v>
      </c>
      <c r="C16" s="4"/>
      <c r="D16" s="171">
        <v>0</v>
      </c>
      <c r="E16" s="11">
        <v>0</v>
      </c>
      <c r="F16" s="171">
        <v>0</v>
      </c>
      <c r="G16" s="11">
        <v>0</v>
      </c>
      <c r="H16" s="171">
        <f>4250/1000</f>
        <v>4.25</v>
      </c>
      <c r="I16" s="11">
        <f>66806600</f>
        <v>66806600</v>
      </c>
      <c r="J16" s="181">
        <f t="shared" si="0"/>
        <v>4.25</v>
      </c>
      <c r="K16" s="11">
        <f t="shared" si="1"/>
        <v>66806600</v>
      </c>
      <c r="M16" s="204" t="s">
        <v>13</v>
      </c>
      <c r="N16" s="205">
        <f>[1]Total!$C$14</f>
        <v>25295</v>
      </c>
      <c r="O16" s="206">
        <f t="shared" si="2"/>
        <v>25.295000000000002</v>
      </c>
    </row>
    <row r="17" spans="1:16" ht="16.5" x14ac:dyDescent="0.3">
      <c r="A17" s="8">
        <v>10</v>
      </c>
      <c r="B17" s="3" t="s">
        <v>14</v>
      </c>
      <c r="C17" s="4"/>
      <c r="D17" s="171">
        <f>29/1000</f>
        <v>2.9000000000000001E-2</v>
      </c>
      <c r="E17" s="11">
        <f>391500</f>
        <v>391500</v>
      </c>
      <c r="F17" s="171">
        <f>525/1000</f>
        <v>0.52500000000000002</v>
      </c>
      <c r="G17" s="11">
        <f>7087500</f>
        <v>7087500</v>
      </c>
      <c r="H17" s="171">
        <f>3319/1000</f>
        <v>3.319</v>
      </c>
      <c r="I17" s="11">
        <f>55505000</f>
        <v>55505000</v>
      </c>
      <c r="J17" s="181">
        <f t="shared" si="0"/>
        <v>3.8730000000000002</v>
      </c>
      <c r="K17" s="11">
        <f t="shared" si="1"/>
        <v>62984000</v>
      </c>
      <c r="M17" s="204" t="s">
        <v>14</v>
      </c>
      <c r="N17" s="205">
        <f>[1]Total!$C$15</f>
        <v>34000</v>
      </c>
      <c r="O17" s="206">
        <f t="shared" si="2"/>
        <v>34</v>
      </c>
    </row>
    <row r="18" spans="1:16" ht="16.5" x14ac:dyDescent="0.3">
      <c r="A18" s="8">
        <v>11</v>
      </c>
      <c r="B18" s="3" t="s">
        <v>15</v>
      </c>
      <c r="C18" s="4"/>
      <c r="D18" s="171">
        <f>3550/1000</f>
        <v>3.55</v>
      </c>
      <c r="E18" s="11">
        <f>110760000</f>
        <v>110760000</v>
      </c>
      <c r="F18" s="171">
        <f>6342/1000</f>
        <v>6.3419999999999996</v>
      </c>
      <c r="G18" s="11">
        <f>197870400</f>
        <v>197870400</v>
      </c>
      <c r="H18" s="171">
        <f>20000/1000</f>
        <v>20</v>
      </c>
      <c r="I18" s="11">
        <f>624000000</f>
        <v>624000000</v>
      </c>
      <c r="J18" s="181">
        <f t="shared" si="0"/>
        <v>29.891999999999999</v>
      </c>
      <c r="K18" s="11">
        <f t="shared" si="1"/>
        <v>932630400</v>
      </c>
      <c r="M18" s="204" t="s">
        <v>15</v>
      </c>
      <c r="N18" s="205">
        <f>[1]Total!$C$16</f>
        <v>95420</v>
      </c>
      <c r="O18" s="206">
        <f t="shared" si="2"/>
        <v>95.42</v>
      </c>
    </row>
    <row r="19" spans="1:16" ht="16.5" x14ac:dyDescent="0.3">
      <c r="A19" s="8">
        <v>12</v>
      </c>
      <c r="B19" s="3" t="s">
        <v>16</v>
      </c>
      <c r="C19" s="5"/>
      <c r="D19" s="171">
        <f>79563/1000</f>
        <v>79.563000000000002</v>
      </c>
      <c r="E19" s="11">
        <f>885955000</f>
        <v>885955000</v>
      </c>
      <c r="F19" s="171">
        <f>10451/1000</f>
        <v>10.451000000000001</v>
      </c>
      <c r="G19" s="11">
        <f>116501000</f>
        <v>116501000</v>
      </c>
      <c r="H19" s="171">
        <f>90471/1000</f>
        <v>90.471000000000004</v>
      </c>
      <c r="I19" s="11">
        <f>1289100400</f>
        <v>1289100400</v>
      </c>
      <c r="J19" s="200">
        <f t="shared" si="0"/>
        <v>180.48500000000001</v>
      </c>
      <c r="K19" s="11">
        <f t="shared" si="1"/>
        <v>2291556400</v>
      </c>
      <c r="M19" s="204" t="s">
        <v>16</v>
      </c>
      <c r="N19" s="205">
        <f>[1]Total!$C$17</f>
        <v>724464</v>
      </c>
      <c r="O19" s="206">
        <f t="shared" si="2"/>
        <v>724.46400000000006</v>
      </c>
    </row>
    <row r="20" spans="1:16" s="308" customFormat="1" ht="16.5" x14ac:dyDescent="0.3">
      <c r="A20" s="318">
        <v>13</v>
      </c>
      <c r="B20" s="319" t="s">
        <v>184</v>
      </c>
      <c r="C20" s="315"/>
      <c r="D20" s="305">
        <v>0</v>
      </c>
      <c r="E20" s="306">
        <f>0</f>
        <v>0</v>
      </c>
      <c r="F20" s="305">
        <v>0</v>
      </c>
      <c r="G20" s="306">
        <v>0</v>
      </c>
      <c r="H20" s="305">
        <v>0</v>
      </c>
      <c r="I20" s="306">
        <v>0</v>
      </c>
      <c r="J20" s="307">
        <f t="shared" si="0"/>
        <v>0</v>
      </c>
      <c r="K20" s="306">
        <f t="shared" si="1"/>
        <v>0</v>
      </c>
      <c r="M20" s="309" t="s">
        <v>184</v>
      </c>
      <c r="N20" s="310">
        <f>[1]Total!$C$18</f>
        <v>1465</v>
      </c>
      <c r="O20" s="311">
        <f t="shared" si="2"/>
        <v>1.4650000000000001</v>
      </c>
      <c r="P20" s="312"/>
    </row>
    <row r="21" spans="1:16" ht="16.5" x14ac:dyDescent="0.3">
      <c r="A21" s="8">
        <v>14</v>
      </c>
      <c r="B21" s="3" t="s">
        <v>17</v>
      </c>
      <c r="C21" s="4"/>
      <c r="D21" s="171">
        <f>5825/1000</f>
        <v>5.8250000000000002</v>
      </c>
      <c r="E21" s="11">
        <f>49056000</f>
        <v>49056000</v>
      </c>
      <c r="F21" s="171">
        <f>6698/1000</f>
        <v>6.6980000000000004</v>
      </c>
      <c r="G21" s="11">
        <f>106173400</f>
        <v>106173400</v>
      </c>
      <c r="H21" s="171">
        <f>10768/1000</f>
        <v>10.768000000000001</v>
      </c>
      <c r="I21" s="11">
        <f>197551000</f>
        <v>197551000</v>
      </c>
      <c r="J21" s="181">
        <f t="shared" si="0"/>
        <v>23.291</v>
      </c>
      <c r="K21" s="11">
        <f t="shared" si="1"/>
        <v>352780400</v>
      </c>
      <c r="M21" s="204" t="s">
        <v>17</v>
      </c>
      <c r="N21" s="205">
        <f>[1]Total!$C$19</f>
        <v>255733</v>
      </c>
      <c r="O21" s="206">
        <f t="shared" si="2"/>
        <v>255.733</v>
      </c>
    </row>
    <row r="22" spans="1:16" ht="16.5" x14ac:dyDescent="0.3">
      <c r="A22" s="8">
        <v>15</v>
      </c>
      <c r="B22" s="3" t="s">
        <v>18</v>
      </c>
      <c r="C22" s="4"/>
      <c r="D22" s="171">
        <f>162926/1000</f>
        <v>162.92599999999999</v>
      </c>
      <c r="E22" s="11">
        <f>366959400</f>
        <v>366959400</v>
      </c>
      <c r="F22" s="171">
        <f>213677/1000</f>
        <v>213.67699999999999</v>
      </c>
      <c r="G22" s="11">
        <f>599596500</f>
        <v>599596500</v>
      </c>
      <c r="H22" s="171">
        <f>31170/1000</f>
        <v>31.17</v>
      </c>
      <c r="I22" s="11">
        <f>98092300</f>
        <v>98092300</v>
      </c>
      <c r="J22" s="200">
        <f t="shared" si="0"/>
        <v>407.77299999999997</v>
      </c>
      <c r="K22" s="11">
        <f t="shared" si="1"/>
        <v>1064648200</v>
      </c>
      <c r="M22" s="204" t="s">
        <v>18</v>
      </c>
      <c r="N22" s="205">
        <f>[1]Total!$C$220</f>
        <v>0</v>
      </c>
      <c r="O22" s="206">
        <f t="shared" si="2"/>
        <v>0</v>
      </c>
    </row>
    <row r="23" spans="1:16" s="308" customFormat="1" ht="16.5" x14ac:dyDescent="0.3">
      <c r="A23" s="318">
        <v>16</v>
      </c>
      <c r="B23" s="319" t="s">
        <v>19</v>
      </c>
      <c r="C23" s="315"/>
      <c r="D23" s="305">
        <v>0</v>
      </c>
      <c r="E23" s="306">
        <f>0</f>
        <v>0</v>
      </c>
      <c r="F23" s="305">
        <v>0</v>
      </c>
      <c r="G23" s="306">
        <v>0</v>
      </c>
      <c r="H23" s="305">
        <v>0</v>
      </c>
      <c r="I23" s="306">
        <v>0</v>
      </c>
      <c r="J23" s="307">
        <f t="shared" si="0"/>
        <v>0</v>
      </c>
      <c r="K23" s="306">
        <f t="shared" si="1"/>
        <v>0</v>
      </c>
      <c r="M23" s="309" t="s">
        <v>19</v>
      </c>
      <c r="N23" s="310">
        <f>[1]Total!$C$21</f>
        <v>8</v>
      </c>
      <c r="O23" s="311">
        <f t="shared" si="2"/>
        <v>8.0000000000000002E-3</v>
      </c>
      <c r="P23" s="312"/>
    </row>
    <row r="24" spans="1:16" ht="16.5" x14ac:dyDescent="0.3">
      <c r="A24" s="8">
        <v>17</v>
      </c>
      <c r="B24" s="3" t="s">
        <v>20</v>
      </c>
      <c r="C24" s="4"/>
      <c r="D24" s="171">
        <f>32/1000</f>
        <v>3.2000000000000001E-2</v>
      </c>
      <c r="E24" s="11">
        <f>1536000</f>
        <v>1536000</v>
      </c>
      <c r="F24" s="171">
        <f>800/1000</f>
        <v>0.8</v>
      </c>
      <c r="G24" s="11">
        <f>38400000</f>
        <v>38400000</v>
      </c>
      <c r="H24" s="171">
        <f>9800/1000</f>
        <v>9.8000000000000007</v>
      </c>
      <c r="I24" s="11">
        <f>470400000</f>
        <v>470400000</v>
      </c>
      <c r="J24" s="181">
        <f t="shared" si="0"/>
        <v>10.632000000000001</v>
      </c>
      <c r="K24" s="11">
        <f t="shared" si="1"/>
        <v>510336000</v>
      </c>
      <c r="M24" s="204" t="s">
        <v>20</v>
      </c>
      <c r="N24" s="205">
        <f>[1]Total!$C$22</f>
        <v>154346</v>
      </c>
      <c r="O24" s="206">
        <f t="shared" si="2"/>
        <v>154.346</v>
      </c>
    </row>
    <row r="25" spans="1:16" ht="16.5" x14ac:dyDescent="0.3">
      <c r="A25" s="8">
        <v>18</v>
      </c>
      <c r="B25" s="3" t="s">
        <v>21</v>
      </c>
      <c r="C25" s="4"/>
      <c r="D25" s="171">
        <f>36/1000</f>
        <v>3.5999999999999997E-2</v>
      </c>
      <c r="E25" s="11">
        <f>1188000</f>
        <v>1188000</v>
      </c>
      <c r="F25" s="171">
        <f>256/1000</f>
        <v>0.25600000000000001</v>
      </c>
      <c r="G25" s="11">
        <f>7923000</f>
        <v>7923000</v>
      </c>
      <c r="H25" s="171">
        <f>25776/1000</f>
        <v>25.776</v>
      </c>
      <c r="I25" s="11">
        <f>646993000</f>
        <v>646993000</v>
      </c>
      <c r="J25" s="181">
        <f t="shared" si="0"/>
        <v>26.068000000000001</v>
      </c>
      <c r="K25" s="11">
        <f t="shared" si="1"/>
        <v>656104000</v>
      </c>
      <c r="M25" s="204" t="s">
        <v>21</v>
      </c>
      <c r="N25" s="205">
        <f>[1]Total!$C$23</f>
        <v>295093</v>
      </c>
      <c r="O25" s="206">
        <f t="shared" si="2"/>
        <v>295.09300000000002</v>
      </c>
    </row>
    <row r="26" spans="1:16" ht="16.5" x14ac:dyDescent="0.3">
      <c r="A26" s="8">
        <v>19</v>
      </c>
      <c r="B26" s="3" t="s">
        <v>22</v>
      </c>
      <c r="C26" s="4"/>
      <c r="D26" s="171">
        <f>8/1000</f>
        <v>8.0000000000000002E-3</v>
      </c>
      <c r="E26" s="11">
        <f>248000</f>
        <v>248000</v>
      </c>
      <c r="F26" s="171">
        <f>648/1000</f>
        <v>0.64800000000000002</v>
      </c>
      <c r="G26" s="11">
        <f>20088000</f>
        <v>20088000</v>
      </c>
      <c r="H26" s="171">
        <v>0</v>
      </c>
      <c r="I26" s="11">
        <v>0</v>
      </c>
      <c r="J26" s="181">
        <f t="shared" si="0"/>
        <v>0.65600000000000003</v>
      </c>
      <c r="K26" s="11">
        <f t="shared" si="1"/>
        <v>20336000</v>
      </c>
      <c r="M26" s="204" t="s">
        <v>22</v>
      </c>
      <c r="N26" s="205">
        <f>[1]Total!$C$24</f>
        <v>8919</v>
      </c>
      <c r="O26" s="206">
        <f t="shared" si="2"/>
        <v>8.9190000000000005</v>
      </c>
    </row>
    <row r="27" spans="1:16" ht="16.5" x14ac:dyDescent="0.3">
      <c r="A27" s="8">
        <v>20</v>
      </c>
      <c r="B27" s="3" t="s">
        <v>23</v>
      </c>
      <c r="C27" s="4"/>
      <c r="D27" s="171">
        <f>0</f>
        <v>0</v>
      </c>
      <c r="E27" s="11">
        <f>0</f>
        <v>0</v>
      </c>
      <c r="F27" s="171">
        <f>400/1000</f>
        <v>0.4</v>
      </c>
      <c r="G27" s="11">
        <f>6000000</f>
        <v>6000000</v>
      </c>
      <c r="H27" s="171">
        <f>147200/1000</f>
        <v>147.19999999999999</v>
      </c>
      <c r="I27" s="11">
        <f>2208000000</f>
        <v>2208000000</v>
      </c>
      <c r="J27" s="181">
        <f t="shared" si="0"/>
        <v>147.6</v>
      </c>
      <c r="K27" s="11">
        <f t="shared" si="1"/>
        <v>2214000000</v>
      </c>
      <c r="M27" s="204" t="s">
        <v>23</v>
      </c>
      <c r="N27" s="205">
        <f>[1]Total!$C$25</f>
        <v>154241</v>
      </c>
      <c r="O27" s="206">
        <f t="shared" si="2"/>
        <v>154.24100000000001</v>
      </c>
    </row>
    <row r="28" spans="1:16" ht="16.5" x14ac:dyDescent="0.3">
      <c r="A28" s="8">
        <v>21</v>
      </c>
      <c r="B28" s="3" t="s">
        <v>24</v>
      </c>
      <c r="C28" s="4"/>
      <c r="D28" s="171">
        <v>0</v>
      </c>
      <c r="E28" s="11">
        <f>0</f>
        <v>0</v>
      </c>
      <c r="F28" s="171">
        <f>2800/1000</f>
        <v>2.8</v>
      </c>
      <c r="G28" s="11">
        <f>420000000</f>
        <v>420000000</v>
      </c>
      <c r="H28" s="171">
        <f>10000/1000</f>
        <v>10</v>
      </c>
      <c r="I28" s="11">
        <f>1500000000</f>
        <v>1500000000</v>
      </c>
      <c r="J28" s="181">
        <f t="shared" si="0"/>
        <v>12.8</v>
      </c>
      <c r="K28" s="11">
        <f t="shared" si="1"/>
        <v>1920000000</v>
      </c>
      <c r="M28" s="204" t="s">
        <v>24</v>
      </c>
      <c r="N28" s="205">
        <f>[1]Total!$C$26</f>
        <v>42344</v>
      </c>
      <c r="O28" s="206">
        <f t="shared" si="2"/>
        <v>42.344000000000001</v>
      </c>
    </row>
    <row r="29" spans="1:16" ht="16.5" x14ac:dyDescent="0.3">
      <c r="A29" s="8">
        <v>22</v>
      </c>
      <c r="B29" s="3" t="s">
        <v>25</v>
      </c>
      <c r="C29" s="4"/>
      <c r="D29" s="171">
        <f>188/1000</f>
        <v>0.188</v>
      </c>
      <c r="E29" s="11">
        <f>129513000</f>
        <v>129513000</v>
      </c>
      <c r="F29" s="171">
        <f>225/1000</f>
        <v>0.22500000000000001</v>
      </c>
      <c r="G29" s="11">
        <f>155250000</f>
        <v>155250000</v>
      </c>
      <c r="H29" s="171">
        <v>0</v>
      </c>
      <c r="I29" s="11">
        <v>0</v>
      </c>
      <c r="J29" s="181">
        <f t="shared" si="0"/>
        <v>0.41300000000000003</v>
      </c>
      <c r="K29" s="11">
        <f t="shared" si="1"/>
        <v>284763000</v>
      </c>
      <c r="M29" s="204" t="s">
        <v>185</v>
      </c>
      <c r="N29" s="205">
        <f>[1]Total!$C$27</f>
        <v>22648</v>
      </c>
      <c r="O29" s="206">
        <f t="shared" si="2"/>
        <v>22.648</v>
      </c>
    </row>
    <row r="30" spans="1:16" ht="16.5" x14ac:dyDescent="0.3">
      <c r="A30" s="2">
        <v>23</v>
      </c>
      <c r="B30" s="3" t="s">
        <v>26</v>
      </c>
      <c r="C30" s="4"/>
      <c r="D30" s="171">
        <f>8/1000</f>
        <v>8.0000000000000002E-3</v>
      </c>
      <c r="E30" s="11">
        <f>240000</f>
        <v>240000</v>
      </c>
      <c r="F30" s="171">
        <v>0</v>
      </c>
      <c r="G30" s="11">
        <v>0</v>
      </c>
      <c r="H30" s="171">
        <v>0</v>
      </c>
      <c r="I30" s="11">
        <v>0</v>
      </c>
      <c r="J30" s="181">
        <f t="shared" si="0"/>
        <v>8.0000000000000002E-3</v>
      </c>
      <c r="K30" s="11">
        <f t="shared" si="1"/>
        <v>240000</v>
      </c>
      <c r="M30" s="204" t="s">
        <v>26</v>
      </c>
      <c r="N30" s="205">
        <f>[1]Total!$C$28</f>
        <v>10487</v>
      </c>
      <c r="O30" s="206">
        <f t="shared" si="2"/>
        <v>10.487</v>
      </c>
    </row>
    <row r="31" spans="1:16" ht="16.5" x14ac:dyDescent="0.3">
      <c r="A31" s="2">
        <v>24</v>
      </c>
      <c r="B31" s="3" t="s">
        <v>27</v>
      </c>
      <c r="C31" s="4"/>
      <c r="D31" s="171">
        <f>712/1000</f>
        <v>0.71199999999999997</v>
      </c>
      <c r="E31" s="11">
        <f>128070000</f>
        <v>128070000</v>
      </c>
      <c r="F31" s="171">
        <f>8287/1000</f>
        <v>8.2870000000000008</v>
      </c>
      <c r="G31" s="11">
        <f>1491660000</f>
        <v>1491660000</v>
      </c>
      <c r="H31" s="171">
        <f>47600/1000</f>
        <v>47.6</v>
      </c>
      <c r="I31" s="11">
        <f>8568000000</f>
        <v>8568000000</v>
      </c>
      <c r="J31" s="181">
        <f t="shared" si="0"/>
        <v>56.599000000000004</v>
      </c>
      <c r="K31" s="201">
        <f t="shared" si="1"/>
        <v>10187730000</v>
      </c>
      <c r="M31" s="204" t="s">
        <v>27</v>
      </c>
      <c r="N31" s="205">
        <f>[1]Total!$C$29</f>
        <v>165765</v>
      </c>
      <c r="O31" s="206">
        <f t="shared" si="2"/>
        <v>165.76499999999999</v>
      </c>
    </row>
    <row r="32" spans="1:16" ht="16.5" x14ac:dyDescent="0.3">
      <c r="A32" s="2">
        <v>25</v>
      </c>
      <c r="B32" s="9" t="s">
        <v>28</v>
      </c>
      <c r="C32" s="4"/>
      <c r="D32" s="171">
        <f>315/1000</f>
        <v>0.315</v>
      </c>
      <c r="E32" s="11">
        <f>4942050</f>
        <v>4942050</v>
      </c>
      <c r="F32" s="171">
        <f>7302/1000</f>
        <v>7.3019999999999996</v>
      </c>
      <c r="G32" s="11">
        <f>102958200</f>
        <v>102958200</v>
      </c>
      <c r="H32" s="171">
        <f>27600/1000</f>
        <v>27.6</v>
      </c>
      <c r="I32" s="11">
        <f>389160000</f>
        <v>389160000</v>
      </c>
      <c r="J32" s="181">
        <f t="shared" si="0"/>
        <v>35.216999999999999</v>
      </c>
      <c r="K32" s="11">
        <f t="shared" si="1"/>
        <v>497060250</v>
      </c>
      <c r="M32" s="204" t="s">
        <v>28</v>
      </c>
      <c r="N32" s="205">
        <f>[1]Total!$C$30</f>
        <v>79057</v>
      </c>
      <c r="O32" s="206">
        <f t="shared" si="2"/>
        <v>79.057000000000002</v>
      </c>
    </row>
    <row r="33" spans="1:16" ht="16.5" x14ac:dyDescent="0.3">
      <c r="A33" s="2">
        <v>26</v>
      </c>
      <c r="B33" s="9" t="s">
        <v>29</v>
      </c>
      <c r="C33" s="4"/>
      <c r="D33" s="171">
        <v>0</v>
      </c>
      <c r="E33" s="11">
        <f>0</f>
        <v>0</v>
      </c>
      <c r="F33" s="171">
        <f>1948/1000</f>
        <v>1.948</v>
      </c>
      <c r="G33" s="11">
        <f>9740000</f>
        <v>9740000</v>
      </c>
      <c r="H33" s="171">
        <f>3665/1000</f>
        <v>3.665</v>
      </c>
      <c r="I33" s="11">
        <f>39364000</f>
        <v>39364000</v>
      </c>
      <c r="J33" s="181">
        <f t="shared" si="0"/>
        <v>5.6129999999999995</v>
      </c>
      <c r="K33" s="11">
        <f t="shared" si="1"/>
        <v>49104000</v>
      </c>
      <c r="M33" s="204" t="s">
        <v>29</v>
      </c>
      <c r="N33" s="205">
        <f>[1]Total!$C$31</f>
        <v>5878</v>
      </c>
      <c r="O33" s="206">
        <f t="shared" si="2"/>
        <v>5.8780000000000001</v>
      </c>
    </row>
    <row r="34" spans="1:16" s="308" customFormat="1" ht="16.5" x14ac:dyDescent="0.3">
      <c r="A34" s="318">
        <v>27</v>
      </c>
      <c r="B34" s="303" t="s">
        <v>30</v>
      </c>
      <c r="C34" s="315"/>
      <c r="D34" s="305">
        <v>0</v>
      </c>
      <c r="E34" s="306">
        <v>0</v>
      </c>
      <c r="F34" s="305">
        <v>0</v>
      </c>
      <c r="G34" s="306">
        <v>0</v>
      </c>
      <c r="H34" s="305">
        <v>0</v>
      </c>
      <c r="I34" s="306">
        <v>0</v>
      </c>
      <c r="J34" s="307">
        <f t="shared" si="0"/>
        <v>0</v>
      </c>
      <c r="K34" s="306">
        <f t="shared" si="1"/>
        <v>0</v>
      </c>
      <c r="M34" s="309" t="s">
        <v>30</v>
      </c>
      <c r="N34" s="310">
        <f>[1]Total!$C$32</f>
        <v>15928</v>
      </c>
      <c r="O34" s="311">
        <f t="shared" si="2"/>
        <v>15.928000000000001</v>
      </c>
      <c r="P34" s="312"/>
    </row>
    <row r="35" spans="1:16" s="308" customFormat="1" ht="16.5" x14ac:dyDescent="0.3">
      <c r="A35" s="318">
        <v>28</v>
      </c>
      <c r="B35" s="303" t="s">
        <v>31</v>
      </c>
      <c r="C35" s="315"/>
      <c r="D35" s="305">
        <v>0</v>
      </c>
      <c r="E35" s="306">
        <v>0</v>
      </c>
      <c r="F35" s="305">
        <v>0</v>
      </c>
      <c r="G35" s="306">
        <v>0</v>
      </c>
      <c r="H35" s="305">
        <v>0</v>
      </c>
      <c r="I35" s="306">
        <v>0</v>
      </c>
      <c r="J35" s="307">
        <f t="shared" si="0"/>
        <v>0</v>
      </c>
      <c r="K35" s="306">
        <f t="shared" si="1"/>
        <v>0</v>
      </c>
      <c r="M35" s="309" t="s">
        <v>186</v>
      </c>
      <c r="N35" s="310">
        <f>[1]Total!$C$33</f>
        <v>2030</v>
      </c>
      <c r="O35" s="311">
        <f t="shared" si="2"/>
        <v>2.0299999999999998</v>
      </c>
      <c r="P35" s="312"/>
    </row>
    <row r="36" spans="1:16" ht="16.5" x14ac:dyDescent="0.3">
      <c r="A36" s="2">
        <v>29</v>
      </c>
      <c r="B36" s="9" t="s">
        <v>32</v>
      </c>
      <c r="C36" s="4"/>
      <c r="D36" s="171">
        <v>0</v>
      </c>
      <c r="E36" s="11">
        <v>0</v>
      </c>
      <c r="F36" s="171">
        <f>175/1000</f>
        <v>0.17499999999999999</v>
      </c>
      <c r="G36" s="11">
        <f>3150000</f>
        <v>3150000</v>
      </c>
      <c r="H36" s="171">
        <f>4000/1000</f>
        <v>4</v>
      </c>
      <c r="I36" s="11">
        <f>72000000</f>
        <v>72000000</v>
      </c>
      <c r="J36" s="181">
        <f t="shared" si="0"/>
        <v>4.1749999999999998</v>
      </c>
      <c r="K36" s="11">
        <f t="shared" si="1"/>
        <v>75150000</v>
      </c>
      <c r="M36" s="204" t="s">
        <v>32</v>
      </c>
      <c r="N36" s="205">
        <f>[1]Total!$C$34</f>
        <v>131839</v>
      </c>
      <c r="O36" s="206">
        <f t="shared" si="2"/>
        <v>131.839</v>
      </c>
    </row>
    <row r="37" spans="1:16" s="308" customFormat="1" ht="16.5" x14ac:dyDescent="0.3">
      <c r="A37" s="318">
        <v>30</v>
      </c>
      <c r="B37" s="319" t="s">
        <v>33</v>
      </c>
      <c r="C37" s="315"/>
      <c r="D37" s="305">
        <v>0</v>
      </c>
      <c r="E37" s="306">
        <v>0</v>
      </c>
      <c r="F37" s="305">
        <v>0</v>
      </c>
      <c r="G37" s="306">
        <v>0</v>
      </c>
      <c r="H37" s="305">
        <v>0</v>
      </c>
      <c r="I37" s="306">
        <v>0</v>
      </c>
      <c r="J37" s="307">
        <f t="shared" si="0"/>
        <v>0</v>
      </c>
      <c r="K37" s="306">
        <f t="shared" si="1"/>
        <v>0</v>
      </c>
      <c r="M37" s="309" t="s">
        <v>187</v>
      </c>
      <c r="N37" s="310">
        <f>[1]Total!$C$35</f>
        <v>5091</v>
      </c>
      <c r="O37" s="311">
        <f t="shared" si="2"/>
        <v>5.0910000000000002</v>
      </c>
      <c r="P37" s="312"/>
    </row>
    <row r="38" spans="1:16" ht="16.5" x14ac:dyDescent="0.3">
      <c r="A38" s="144" t="s">
        <v>157</v>
      </c>
      <c r="B38" s="145" t="s">
        <v>175</v>
      </c>
      <c r="C38" s="143"/>
      <c r="D38" s="171">
        <f>10/1000</f>
        <v>0.01</v>
      </c>
      <c r="E38" s="11">
        <f>210000</f>
        <v>210000</v>
      </c>
      <c r="F38" s="171">
        <v>0</v>
      </c>
      <c r="G38" s="11">
        <v>0</v>
      </c>
      <c r="H38" s="171">
        <v>0</v>
      </c>
      <c r="I38" s="11">
        <v>0</v>
      </c>
      <c r="J38" s="181">
        <f t="shared" si="0"/>
        <v>0.01</v>
      </c>
      <c r="K38" s="11">
        <f t="shared" si="1"/>
        <v>210000</v>
      </c>
      <c r="M38" s="204" t="s">
        <v>176</v>
      </c>
      <c r="N38" s="205">
        <f>[1]Total!$C$36</f>
        <v>32035</v>
      </c>
      <c r="O38" s="206">
        <f t="shared" si="2"/>
        <v>32.034999999999997</v>
      </c>
    </row>
    <row r="39" spans="1:16" s="308" customFormat="1" ht="16.5" x14ac:dyDescent="0.3">
      <c r="A39" s="302" t="s">
        <v>158</v>
      </c>
      <c r="B39" s="303" t="s">
        <v>176</v>
      </c>
      <c r="C39" s="304"/>
      <c r="D39" s="305">
        <v>0</v>
      </c>
      <c r="E39" s="306">
        <v>0</v>
      </c>
      <c r="F39" s="305">
        <v>0</v>
      </c>
      <c r="G39" s="306">
        <v>0</v>
      </c>
      <c r="H39" s="305">
        <v>0</v>
      </c>
      <c r="I39" s="306">
        <v>0</v>
      </c>
      <c r="J39" s="307">
        <f t="shared" si="0"/>
        <v>0</v>
      </c>
      <c r="K39" s="306">
        <f t="shared" si="1"/>
        <v>0</v>
      </c>
      <c r="M39" s="309" t="s">
        <v>33</v>
      </c>
      <c r="N39" s="310">
        <f>[1]Total!$C$37</f>
        <v>1279</v>
      </c>
      <c r="O39" s="311">
        <f t="shared" si="2"/>
        <v>1.2789999999999999</v>
      </c>
      <c r="P39" s="312"/>
    </row>
    <row r="40" spans="1:16" s="308" customFormat="1" ht="16.5" x14ac:dyDescent="0.3">
      <c r="A40" s="313" t="s">
        <v>159</v>
      </c>
      <c r="B40" s="314" t="s">
        <v>177</v>
      </c>
      <c r="C40" s="315"/>
      <c r="D40" s="305">
        <v>0</v>
      </c>
      <c r="E40" s="306">
        <v>0</v>
      </c>
      <c r="F40" s="305">
        <v>0</v>
      </c>
      <c r="G40" s="306">
        <v>0</v>
      </c>
      <c r="H40" s="305">
        <v>0</v>
      </c>
      <c r="I40" s="306">
        <v>0</v>
      </c>
      <c r="J40" s="316">
        <f t="shared" si="0"/>
        <v>0</v>
      </c>
      <c r="K40" s="317">
        <f t="shared" si="1"/>
        <v>0</v>
      </c>
      <c r="M40" s="309" t="s">
        <v>177</v>
      </c>
      <c r="N40" s="310">
        <f>[1]Total!$C$38</f>
        <v>1100</v>
      </c>
      <c r="O40" s="311">
        <f t="shared" si="2"/>
        <v>1.1000000000000001</v>
      </c>
      <c r="P40" s="312"/>
    </row>
    <row r="41" spans="1:16" ht="16.5" x14ac:dyDescent="0.3">
      <c r="A41" s="242" t="s">
        <v>53</v>
      </c>
      <c r="B41" s="242"/>
      <c r="C41" s="242"/>
      <c r="D41" s="45">
        <f>SUM(D8:D40)</f>
        <v>271.14199999999988</v>
      </c>
      <c r="E41" s="43">
        <f>SUM(E8:E37)</f>
        <v>1918319050</v>
      </c>
      <c r="F41" s="45">
        <f>SUM(F8:F40)</f>
        <v>379.57900000000006</v>
      </c>
      <c r="G41" s="43">
        <f>SUM(G8:G37)</f>
        <v>5084394500</v>
      </c>
      <c r="H41" s="45">
        <f>SUM(H8:H40)</f>
        <v>1131.4539999999997</v>
      </c>
      <c r="I41" s="43">
        <f>SUM(I8:I37)</f>
        <v>26509637250</v>
      </c>
      <c r="J41" s="182">
        <f t="shared" si="0"/>
        <v>1782.1749999999997</v>
      </c>
      <c r="K41" s="183">
        <f t="shared" si="1"/>
        <v>33512350800</v>
      </c>
      <c r="M41" s="206">
        <f>[1]Total!$C$41/1000</f>
        <v>17038.445</v>
      </c>
      <c r="N41" s="206">
        <f>M41-D41</f>
        <v>16767.303</v>
      </c>
    </row>
    <row r="43" spans="1:16" ht="16.5" x14ac:dyDescent="0.25">
      <c r="D43" s="13"/>
      <c r="J43" s="13" t="s">
        <v>196</v>
      </c>
      <c r="O43" s="206"/>
    </row>
    <row r="44" spans="1:16" ht="16.5" x14ac:dyDescent="0.3">
      <c r="D44" s="14"/>
      <c r="J44" s="14"/>
    </row>
    <row r="45" spans="1:16" ht="16.5" x14ac:dyDescent="0.3">
      <c r="D45" s="15"/>
      <c r="J45" s="15" t="s">
        <v>108</v>
      </c>
    </row>
    <row r="46" spans="1:16" ht="16.5" x14ac:dyDescent="0.3">
      <c r="D46" s="15"/>
      <c r="J46" s="15" t="s">
        <v>107</v>
      </c>
    </row>
    <row r="47" spans="1:16" ht="16.5" x14ac:dyDescent="0.3">
      <c r="D47" s="15"/>
      <c r="J47" s="15"/>
    </row>
    <row r="48" spans="1:16" ht="16.5" x14ac:dyDescent="0.3">
      <c r="D48" s="15"/>
      <c r="J48" s="15"/>
    </row>
    <row r="49" spans="4:10" ht="16.5" x14ac:dyDescent="0.3">
      <c r="D49" s="15"/>
      <c r="J49" s="15"/>
    </row>
    <row r="50" spans="4:10" ht="16.5" x14ac:dyDescent="0.25">
      <c r="D50" s="16"/>
      <c r="J50" s="16" t="s">
        <v>109</v>
      </c>
    </row>
    <row r="51" spans="4:10" ht="16.5" x14ac:dyDescent="0.25">
      <c r="D51" s="17"/>
      <c r="J51" s="17" t="s">
        <v>182</v>
      </c>
    </row>
    <row r="52" spans="4:10" ht="16.5" x14ac:dyDescent="0.25">
      <c r="D52" s="17"/>
      <c r="J52" s="17" t="s">
        <v>183</v>
      </c>
    </row>
  </sheetData>
  <mergeCells count="9">
    <mergeCell ref="A1:K1"/>
    <mergeCell ref="H6:I6"/>
    <mergeCell ref="J6:K6"/>
    <mergeCell ref="A41:C41"/>
    <mergeCell ref="B6:C6"/>
    <mergeCell ref="D6:E6"/>
    <mergeCell ref="F6:G6"/>
    <mergeCell ref="B7:C7"/>
    <mergeCell ref="A6:A7"/>
  </mergeCells>
  <pageMargins left="0.78740157480314965" right="0.78740157480314965" top="0.39370078740157483" bottom="0.59055118110236227" header="0.31496062992125984" footer="0.31496062992125984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3:O11"/>
  <sheetViews>
    <sheetView workbookViewId="0">
      <selection activeCell="J15" sqref="J15"/>
    </sheetView>
  </sheetViews>
  <sheetFormatPr defaultRowHeight="15" x14ac:dyDescent="0.25"/>
  <cols>
    <col min="1" max="1" width="6.42578125" customWidth="1"/>
    <col min="2" max="2" width="13.5703125" customWidth="1"/>
    <col min="3" max="3" width="20.5703125" customWidth="1"/>
    <col min="4" max="4" width="13.42578125" bestFit="1" customWidth="1"/>
  </cols>
  <sheetData>
    <row r="3" spans="1:15" ht="16.5" x14ac:dyDescent="0.25">
      <c r="A3" s="223" t="s">
        <v>3</v>
      </c>
      <c r="B3" s="224" t="s">
        <v>4</v>
      </c>
      <c r="C3" s="223" t="s">
        <v>208</v>
      </c>
      <c r="D3" s="223" t="s">
        <v>112</v>
      </c>
    </row>
    <row r="4" spans="1:15" ht="16.5" x14ac:dyDescent="0.3">
      <c r="A4" s="225">
        <v>1</v>
      </c>
      <c r="B4" s="226" t="s">
        <v>18</v>
      </c>
      <c r="C4" s="227">
        <v>407.77299999999997</v>
      </c>
      <c r="D4" s="228">
        <v>1064648200</v>
      </c>
    </row>
    <row r="5" spans="1:15" ht="16.5" x14ac:dyDescent="0.3">
      <c r="A5" s="225">
        <v>2</v>
      </c>
      <c r="B5" s="226" t="s">
        <v>8</v>
      </c>
      <c r="C5" s="227">
        <v>285.077</v>
      </c>
      <c r="D5" s="228">
        <v>4035055800</v>
      </c>
    </row>
    <row r="6" spans="1:15" ht="16.5" x14ac:dyDescent="0.3">
      <c r="A6" s="225">
        <v>3</v>
      </c>
      <c r="B6" s="226" t="s">
        <v>7</v>
      </c>
      <c r="C6" s="227">
        <v>256.94600000000003</v>
      </c>
      <c r="D6" s="228">
        <v>4081362050</v>
      </c>
      <c r="F6" s="202"/>
    </row>
    <row r="7" spans="1:15" ht="16.5" x14ac:dyDescent="0.3">
      <c r="A7" s="225">
        <v>4</v>
      </c>
      <c r="B7" s="226" t="s">
        <v>9</v>
      </c>
      <c r="C7" s="227">
        <v>205.339</v>
      </c>
      <c r="D7" s="228">
        <v>2326611200</v>
      </c>
      <c r="F7" s="202"/>
    </row>
    <row r="8" spans="1:15" ht="16.5" x14ac:dyDescent="0.3">
      <c r="A8" s="225">
        <v>5</v>
      </c>
      <c r="B8" s="226" t="s">
        <v>16</v>
      </c>
      <c r="C8" s="227">
        <v>180.48500000000001</v>
      </c>
      <c r="D8" s="228">
        <v>2291556400</v>
      </c>
      <c r="F8" s="202"/>
    </row>
    <row r="9" spans="1:15" ht="16.5" x14ac:dyDescent="0.3">
      <c r="A9" s="225">
        <v>6</v>
      </c>
      <c r="B9" s="226" t="s">
        <v>27</v>
      </c>
      <c r="C9" s="227">
        <v>56.599000000000004</v>
      </c>
      <c r="D9" s="228">
        <v>10187730000</v>
      </c>
      <c r="E9" s="222"/>
      <c r="F9" s="11"/>
      <c r="G9" s="171"/>
      <c r="H9" s="11"/>
      <c r="L9" s="204" t="s">
        <v>9</v>
      </c>
      <c r="M9" s="205">
        <v>4438780</v>
      </c>
      <c r="N9" s="206">
        <v>4438.78</v>
      </c>
      <c r="O9" s="202"/>
    </row>
    <row r="10" spans="1:15" ht="16.5" x14ac:dyDescent="0.3">
      <c r="E10" s="171"/>
      <c r="F10" s="11"/>
      <c r="G10" s="171"/>
      <c r="H10" s="11"/>
      <c r="I10" s="200"/>
      <c r="J10" s="11"/>
      <c r="L10" s="204" t="s">
        <v>16</v>
      </c>
      <c r="M10" s="205">
        <v>724464</v>
      </c>
      <c r="N10" s="206">
        <v>724.46400000000006</v>
      </c>
      <c r="O10" s="202"/>
    </row>
    <row r="11" spans="1:15" x14ac:dyDescent="0.25">
      <c r="F11" s="202"/>
    </row>
  </sheetData>
  <sortState ref="A4:D9">
    <sortCondition descending="1" ref="C4:C9"/>
  </sortState>
  <pageMargins left="0.7" right="0.7" top="0.75" bottom="0.75" header="0.3" footer="0.3"/>
  <pageSetup paperSize="256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9"/>
  <sheetViews>
    <sheetView topLeftCell="A4" workbookViewId="0">
      <selection activeCell="C6" sqref="C6:K6"/>
    </sheetView>
  </sheetViews>
  <sheetFormatPr defaultRowHeight="15.75" x14ac:dyDescent="0.25"/>
  <cols>
    <col min="1" max="1" width="5" style="18" customWidth="1"/>
    <col min="2" max="2" width="15.28515625" style="18" customWidth="1"/>
    <col min="3" max="12" width="12.7109375" style="18" customWidth="1"/>
    <col min="13" max="13" width="14.5703125" style="18" customWidth="1"/>
    <col min="14" max="14" width="9.140625" style="18"/>
    <col min="15" max="15" width="10.140625" style="27" bestFit="1" customWidth="1"/>
    <col min="16" max="18" width="10.140625" style="28" customWidth="1"/>
    <col min="19" max="19" width="9.140625" style="19"/>
    <col min="20" max="22" width="9.140625" style="18"/>
    <col min="23" max="23" width="9.140625" style="19"/>
    <col min="24" max="16384" width="9.140625" style="18"/>
  </cols>
  <sheetData>
    <row r="1" spans="1:25" x14ac:dyDescent="0.25">
      <c r="A1" s="238" t="s">
        <v>116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19"/>
      <c r="P1" s="27"/>
      <c r="Q1" s="27"/>
      <c r="R1" s="27"/>
    </row>
    <row r="2" spans="1: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M2" s="19"/>
      <c r="N2" s="19"/>
      <c r="P2" s="27"/>
      <c r="Q2" s="27"/>
      <c r="R2" s="27"/>
    </row>
    <row r="3" spans="1:25" x14ac:dyDescent="0.25">
      <c r="A3" s="20" t="s">
        <v>1</v>
      </c>
      <c r="B3" s="20"/>
      <c r="C3" s="20" t="s">
        <v>2</v>
      </c>
      <c r="D3" s="20"/>
      <c r="E3" s="20"/>
      <c r="F3" s="20"/>
      <c r="G3" s="20"/>
      <c r="H3" s="20"/>
      <c r="I3" s="20"/>
      <c r="J3" s="20"/>
      <c r="K3" s="20"/>
      <c r="M3" s="19"/>
      <c r="N3" s="19"/>
      <c r="P3" s="27"/>
      <c r="Q3" s="27"/>
      <c r="R3" s="27"/>
    </row>
    <row r="4" spans="1:25" x14ac:dyDescent="0.25">
      <c r="A4" s="20" t="s">
        <v>111</v>
      </c>
      <c r="B4" s="20"/>
      <c r="C4" s="20" t="s">
        <v>194</v>
      </c>
      <c r="D4" s="20"/>
      <c r="E4" s="20"/>
      <c r="F4" s="20"/>
      <c r="G4" s="20"/>
      <c r="H4" s="20"/>
      <c r="I4" s="20"/>
      <c r="J4" s="20"/>
      <c r="K4" s="20"/>
      <c r="M4" s="19"/>
      <c r="N4" s="19"/>
      <c r="P4" s="27"/>
      <c r="Q4" s="27"/>
      <c r="R4" s="27"/>
    </row>
    <row r="6" spans="1:25" x14ac:dyDescent="0.25">
      <c r="A6" s="254" t="s">
        <v>34</v>
      </c>
      <c r="B6" s="254" t="s">
        <v>4</v>
      </c>
      <c r="C6" s="260" t="s">
        <v>117</v>
      </c>
      <c r="D6" s="261"/>
      <c r="E6" s="261"/>
      <c r="F6" s="261"/>
      <c r="G6" s="261"/>
      <c r="H6" s="261"/>
      <c r="I6" s="261"/>
      <c r="J6" s="261"/>
      <c r="K6" s="262"/>
      <c r="L6" s="37" t="s">
        <v>120</v>
      </c>
      <c r="M6" s="37" t="s">
        <v>35</v>
      </c>
    </row>
    <row r="7" spans="1:25" x14ac:dyDescent="0.25">
      <c r="A7" s="255"/>
      <c r="B7" s="255"/>
      <c r="C7" s="257" t="s">
        <v>160</v>
      </c>
      <c r="D7" s="258"/>
      <c r="E7" s="259"/>
      <c r="F7" s="257" t="s">
        <v>161</v>
      </c>
      <c r="G7" s="258"/>
      <c r="H7" s="259"/>
      <c r="I7" s="257" t="s">
        <v>162</v>
      </c>
      <c r="J7" s="258"/>
      <c r="K7" s="259"/>
      <c r="L7" s="184"/>
      <c r="M7" s="184"/>
    </row>
    <row r="8" spans="1:25" x14ac:dyDescent="0.25">
      <c r="A8" s="256"/>
      <c r="B8" s="256"/>
      <c r="C8" s="38" t="s">
        <v>36</v>
      </c>
      <c r="D8" s="38" t="s">
        <v>37</v>
      </c>
      <c r="E8" s="38" t="s">
        <v>38</v>
      </c>
      <c r="F8" s="38" t="s">
        <v>36</v>
      </c>
      <c r="G8" s="38" t="s">
        <v>37</v>
      </c>
      <c r="H8" s="38" t="s">
        <v>38</v>
      </c>
      <c r="I8" s="38" t="s">
        <v>36</v>
      </c>
      <c r="J8" s="38" t="s">
        <v>37</v>
      </c>
      <c r="K8" s="38" t="s">
        <v>38</v>
      </c>
      <c r="L8" s="39" t="s">
        <v>118</v>
      </c>
      <c r="M8" s="39" t="s">
        <v>39</v>
      </c>
      <c r="O8" s="34"/>
      <c r="P8" s="35"/>
      <c r="Q8" s="35"/>
      <c r="S8" s="34"/>
      <c r="T8" s="35"/>
      <c r="U8" s="35"/>
      <c r="W8" s="34"/>
      <c r="X8" s="35"/>
      <c r="Y8" s="35"/>
    </row>
    <row r="9" spans="1:25" x14ac:dyDescent="0.25">
      <c r="A9" s="21">
        <v>1</v>
      </c>
      <c r="B9" s="129" t="s">
        <v>40</v>
      </c>
      <c r="C9" s="36">
        <f>529/1000</f>
        <v>0.52900000000000003</v>
      </c>
      <c r="D9" s="36">
        <f>18202/1000</f>
        <v>18.202000000000002</v>
      </c>
      <c r="E9" s="36">
        <f>7402/1000</f>
        <v>7.4020000000000001</v>
      </c>
      <c r="F9" s="36">
        <f>508/1000</f>
        <v>0.50800000000000001</v>
      </c>
      <c r="G9" s="36">
        <f>17488/1000</f>
        <v>17.488</v>
      </c>
      <c r="H9" s="36">
        <f>7112/1000</f>
        <v>7.1120000000000001</v>
      </c>
      <c r="I9" s="36">
        <f>510/1000</f>
        <v>0.51</v>
      </c>
      <c r="J9" s="36">
        <f>17563/1000</f>
        <v>17.562999999999999</v>
      </c>
      <c r="K9" s="36">
        <f>7142/1000</f>
        <v>7.1420000000000003</v>
      </c>
      <c r="L9" s="36">
        <f>SUM(C9:K9)</f>
        <v>76.456000000000003</v>
      </c>
      <c r="M9" s="172">
        <f>L9*26000</f>
        <v>1987856</v>
      </c>
      <c r="O9" s="31"/>
      <c r="P9" s="33"/>
      <c r="Q9" s="29"/>
      <c r="R9" s="29"/>
      <c r="T9" s="33"/>
      <c r="X9" s="33"/>
    </row>
    <row r="10" spans="1:25" x14ac:dyDescent="0.25">
      <c r="A10" s="21">
        <v>2</v>
      </c>
      <c r="B10" s="132" t="s">
        <v>41</v>
      </c>
      <c r="C10" s="36">
        <f>173/1000</f>
        <v>0.17299999999999999</v>
      </c>
      <c r="D10" s="36">
        <f>5764/1000</f>
        <v>5.7640000000000002</v>
      </c>
      <c r="E10" s="36">
        <f>2427/1000</f>
        <v>2.427</v>
      </c>
      <c r="F10" s="36">
        <f>167/1000</f>
        <v>0.16700000000000001</v>
      </c>
      <c r="G10" s="36">
        <f>5538/1000</f>
        <v>5.5380000000000003</v>
      </c>
      <c r="H10" s="36">
        <f>2332/1000</f>
        <v>2.3319999999999999</v>
      </c>
      <c r="I10" s="36">
        <f>167/1000</f>
        <v>0.16700000000000001</v>
      </c>
      <c r="J10" s="36">
        <f>5562/1000</f>
        <v>5.5620000000000003</v>
      </c>
      <c r="K10" s="36">
        <f>2342/1000</f>
        <v>2.3420000000000001</v>
      </c>
      <c r="L10" s="36">
        <f>SUM(C10:K10)</f>
        <v>24.472000000000001</v>
      </c>
      <c r="M10" s="172">
        <f>L10*15000</f>
        <v>367080</v>
      </c>
      <c r="O10" s="31"/>
      <c r="P10" s="33"/>
      <c r="Q10" s="29"/>
      <c r="R10" s="29"/>
      <c r="T10" s="33"/>
      <c r="X10" s="33"/>
    </row>
    <row r="11" spans="1:25" x14ac:dyDescent="0.25">
      <c r="A11" s="21">
        <v>3</v>
      </c>
      <c r="B11" s="132" t="s">
        <v>42</v>
      </c>
      <c r="C11" s="36">
        <f>61/1000</f>
        <v>6.0999999999999999E-2</v>
      </c>
      <c r="D11" s="36">
        <f>2427/1000</f>
        <v>2.427</v>
      </c>
      <c r="E11" s="36">
        <f>849/1000</f>
        <v>0.84899999999999998</v>
      </c>
      <c r="F11" s="36">
        <f>58/1000</f>
        <v>5.8000000000000003E-2</v>
      </c>
      <c r="G11" s="36">
        <f>2332/1000</f>
        <v>2.3319999999999999</v>
      </c>
      <c r="H11" s="36">
        <f>816/1000</f>
        <v>0.81599999999999995</v>
      </c>
      <c r="I11" s="36">
        <f>59/1000</f>
        <v>5.8999999999999997E-2</v>
      </c>
      <c r="J11" s="36">
        <f>2342/1000</f>
        <v>2.3420000000000001</v>
      </c>
      <c r="K11" s="36">
        <f>820/1000</f>
        <v>0.82</v>
      </c>
      <c r="L11" s="36">
        <f t="shared" ref="L11:L16" si="0">SUM(C11:K11)</f>
        <v>9.7639999999999993</v>
      </c>
      <c r="M11" s="172">
        <f>L11*32000</f>
        <v>312448</v>
      </c>
      <c r="O11" s="31"/>
      <c r="P11" s="33"/>
      <c r="Q11" s="29"/>
      <c r="R11" s="29"/>
      <c r="T11" s="33"/>
      <c r="X11" s="33"/>
    </row>
    <row r="12" spans="1:25" x14ac:dyDescent="0.25">
      <c r="A12" s="21">
        <v>4</v>
      </c>
      <c r="B12" s="132" t="s">
        <v>43</v>
      </c>
      <c r="C12" s="36">
        <f>52/1000</f>
        <v>5.1999999999999998E-2</v>
      </c>
      <c r="D12" s="36">
        <f>1820/1000</f>
        <v>1.82</v>
      </c>
      <c r="E12" s="36">
        <f>728/1000</f>
        <v>0.72799999999999998</v>
      </c>
      <c r="F12" s="36">
        <f>50/1000</f>
        <v>0.05</v>
      </c>
      <c r="G12" s="36">
        <f>1749/1000</f>
        <v>1.7490000000000001</v>
      </c>
      <c r="H12" s="36">
        <f>700/1000</f>
        <v>0.7</v>
      </c>
      <c r="I12" s="36">
        <f>50/1000</f>
        <v>0.05</v>
      </c>
      <c r="J12" s="36">
        <f>1756/1000</f>
        <v>1.756</v>
      </c>
      <c r="K12" s="36">
        <f>703/1000</f>
        <v>0.70299999999999996</v>
      </c>
      <c r="L12" s="36">
        <f t="shared" si="0"/>
        <v>7.6080000000000005</v>
      </c>
      <c r="M12" s="172">
        <f>L12*40000</f>
        <v>304320</v>
      </c>
      <c r="O12" s="31"/>
      <c r="P12" s="33"/>
      <c r="Q12" s="29"/>
      <c r="R12" s="29"/>
      <c r="T12" s="33"/>
      <c r="X12" s="33"/>
    </row>
    <row r="13" spans="1:25" x14ac:dyDescent="0.25">
      <c r="A13" s="21">
        <v>5</v>
      </c>
      <c r="B13" s="132" t="s">
        <v>44</v>
      </c>
      <c r="C13" s="36">
        <f>26/1000</f>
        <v>2.5999999999999999E-2</v>
      </c>
      <c r="D13" s="36">
        <f>910/1000</f>
        <v>0.91</v>
      </c>
      <c r="E13" s="36">
        <f>364/1000</f>
        <v>0.36399999999999999</v>
      </c>
      <c r="F13" s="36">
        <f>25/1000</f>
        <v>2.5000000000000001E-2</v>
      </c>
      <c r="G13" s="36">
        <f>874/1000</f>
        <v>0.874</v>
      </c>
      <c r="H13" s="36">
        <f>350/1000</f>
        <v>0.35</v>
      </c>
      <c r="I13" s="36">
        <f>25/1000</f>
        <v>2.5000000000000001E-2</v>
      </c>
      <c r="J13" s="36">
        <f>878/1000</f>
        <v>0.878</v>
      </c>
      <c r="K13" s="36">
        <f>351/1000</f>
        <v>0.35099999999999998</v>
      </c>
      <c r="L13" s="36">
        <f t="shared" si="0"/>
        <v>3.8029999999999999</v>
      </c>
      <c r="M13" s="172">
        <f>L13*30000</f>
        <v>114090</v>
      </c>
      <c r="O13" s="31"/>
      <c r="P13" s="33"/>
      <c r="Q13" s="29"/>
      <c r="R13" s="29"/>
      <c r="T13" s="33"/>
      <c r="X13" s="33"/>
    </row>
    <row r="14" spans="1:25" x14ac:dyDescent="0.25">
      <c r="A14" s="21">
        <v>6</v>
      </c>
      <c r="B14" s="132" t="s">
        <v>45</v>
      </c>
      <c r="C14" s="36">
        <f>26/1000</f>
        <v>2.5999999999999999E-2</v>
      </c>
      <c r="D14" s="36">
        <f>607/1000</f>
        <v>0.60699999999999998</v>
      </c>
      <c r="E14" s="36">
        <f>364/1000</f>
        <v>0.36399999999999999</v>
      </c>
      <c r="F14" s="36">
        <f>25/1000</f>
        <v>2.5000000000000001E-2</v>
      </c>
      <c r="G14" s="36">
        <f>583/1000</f>
        <v>0.58299999999999996</v>
      </c>
      <c r="H14" s="36">
        <f>350/1000</f>
        <v>0.35</v>
      </c>
      <c r="I14" s="36">
        <f>25/1000</f>
        <v>2.5000000000000001E-2</v>
      </c>
      <c r="J14" s="36">
        <f>585/1000</f>
        <v>0.58499999999999996</v>
      </c>
      <c r="K14" s="36">
        <f>351/1000</f>
        <v>0.35099999999999998</v>
      </c>
      <c r="L14" s="36">
        <f t="shared" si="0"/>
        <v>2.9159999999999999</v>
      </c>
      <c r="M14" s="172">
        <f>L14*75000</f>
        <v>218700</v>
      </c>
      <c r="O14" s="31"/>
      <c r="P14" s="33"/>
      <c r="Q14" s="29"/>
      <c r="R14" s="29"/>
      <c r="T14" s="33"/>
      <c r="X14" s="33"/>
    </row>
    <row r="15" spans="1:25" x14ac:dyDescent="0.25">
      <c r="A15" s="21">
        <v>7</v>
      </c>
      <c r="B15" s="132" t="s">
        <v>46</v>
      </c>
      <c r="C15" s="36">
        <v>0</v>
      </c>
      <c r="D15" s="36">
        <f>607/1000</f>
        <v>0.60699999999999998</v>
      </c>
      <c r="E15" s="36">
        <f>'[2]2022'!$E$414/1000</f>
        <v>0</v>
      </c>
      <c r="F15" s="36">
        <v>0</v>
      </c>
      <c r="G15" s="36">
        <f>583/1000</f>
        <v>0.58299999999999996</v>
      </c>
      <c r="H15" s="36">
        <f>0</f>
        <v>0</v>
      </c>
      <c r="I15" s="36">
        <v>0</v>
      </c>
      <c r="J15" s="36">
        <f>585/1000</f>
        <v>0.58499999999999996</v>
      </c>
      <c r="K15" s="36">
        <v>0</v>
      </c>
      <c r="L15" s="36">
        <f t="shared" si="0"/>
        <v>1.7749999999999999</v>
      </c>
      <c r="M15" s="172">
        <f>L15*15000</f>
        <v>26625</v>
      </c>
      <c r="O15" s="31"/>
      <c r="P15" s="33"/>
      <c r="Q15" s="29"/>
      <c r="R15" s="29"/>
      <c r="T15" s="33"/>
      <c r="X15" s="33"/>
    </row>
    <row r="16" spans="1:25" x14ac:dyDescent="0.25">
      <c r="A16" s="147" t="s">
        <v>134</v>
      </c>
      <c r="B16" s="135" t="s">
        <v>179</v>
      </c>
      <c r="C16" s="36">
        <f>'[2]2022'!$C$415/1000</f>
        <v>0</v>
      </c>
      <c r="D16" s="36">
        <f>'[2]2022'!$D$415/1000</f>
        <v>0</v>
      </c>
      <c r="E16" s="36">
        <f>'[2]2022'!$E$415/1000</f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f t="shared" si="0"/>
        <v>0</v>
      </c>
      <c r="M16" s="172">
        <v>0</v>
      </c>
      <c r="O16" s="31"/>
      <c r="P16" s="33"/>
      <c r="Q16" s="29"/>
      <c r="R16" s="29"/>
      <c r="T16" s="33"/>
      <c r="X16" s="33"/>
    </row>
    <row r="17" spans="1:18" x14ac:dyDescent="0.25">
      <c r="A17" s="40"/>
      <c r="B17" s="41" t="s">
        <v>53</v>
      </c>
      <c r="C17" s="42">
        <f>SUM(C9:C15)</f>
        <v>0.86699999999999999</v>
      </c>
      <c r="D17" s="42">
        <f t="shared" ref="D17:M17" si="1">SUM(D9:D15)</f>
        <v>30.337</v>
      </c>
      <c r="E17" s="42">
        <f t="shared" si="1"/>
        <v>12.134000000000002</v>
      </c>
      <c r="F17" s="42">
        <f t="shared" si="1"/>
        <v>0.83300000000000018</v>
      </c>
      <c r="G17" s="42">
        <f t="shared" si="1"/>
        <v>29.146999999999995</v>
      </c>
      <c r="H17" s="42">
        <f t="shared" si="1"/>
        <v>11.659999999999998</v>
      </c>
      <c r="I17" s="42">
        <f t="shared" si="1"/>
        <v>0.83600000000000008</v>
      </c>
      <c r="J17" s="42">
        <f t="shared" si="1"/>
        <v>29.271000000000001</v>
      </c>
      <c r="K17" s="42">
        <f t="shared" si="1"/>
        <v>11.709</v>
      </c>
      <c r="L17" s="252">
        <f>SUM(L9:L15)</f>
        <v>126.794</v>
      </c>
      <c r="M17" s="245">
        <f t="shared" si="1"/>
        <v>3331119</v>
      </c>
      <c r="O17" s="32"/>
      <c r="P17" s="30"/>
      <c r="Q17" s="30"/>
      <c r="R17" s="30"/>
    </row>
    <row r="18" spans="1:18" x14ac:dyDescent="0.25">
      <c r="A18" s="247" t="s">
        <v>205</v>
      </c>
      <c r="B18" s="248"/>
      <c r="C18" s="249">
        <f>SUM(C17:E17)</f>
        <v>43.338000000000001</v>
      </c>
      <c r="D18" s="250"/>
      <c r="E18" s="251"/>
      <c r="F18" s="249">
        <f>SUM(F17:H17)</f>
        <v>41.639999999999993</v>
      </c>
      <c r="G18" s="250"/>
      <c r="H18" s="251"/>
      <c r="I18" s="249">
        <f>SUM(I17:K17)</f>
        <v>41.816000000000003</v>
      </c>
      <c r="J18" s="250"/>
      <c r="K18" s="251"/>
      <c r="L18" s="253"/>
      <c r="M18" s="246"/>
      <c r="O18" s="44"/>
    </row>
    <row r="19" spans="1:18" x14ac:dyDescent="0.25">
      <c r="D19" s="192"/>
      <c r="G19" s="192"/>
      <c r="J19" s="192"/>
    </row>
    <row r="20" spans="1:18" x14ac:dyDescent="0.25">
      <c r="L20" s="22" t="s">
        <v>189</v>
      </c>
    </row>
    <row r="21" spans="1:18" x14ac:dyDescent="0.25">
      <c r="L21" s="23"/>
    </row>
    <row r="22" spans="1:18" x14ac:dyDescent="0.25">
      <c r="L22" s="24" t="s">
        <v>108</v>
      </c>
    </row>
    <row r="23" spans="1:18" x14ac:dyDescent="0.25">
      <c r="L23" s="24" t="s">
        <v>107</v>
      </c>
    </row>
    <row r="24" spans="1:18" x14ac:dyDescent="0.25">
      <c r="L24" s="24"/>
    </row>
    <row r="25" spans="1:18" x14ac:dyDescent="0.25">
      <c r="L25" s="24"/>
    </row>
    <row r="26" spans="1:18" x14ac:dyDescent="0.25">
      <c r="L26" s="24"/>
    </row>
    <row r="27" spans="1:18" x14ac:dyDescent="0.25">
      <c r="L27" s="25" t="s">
        <v>109</v>
      </c>
    </row>
    <row r="28" spans="1:18" x14ac:dyDescent="0.25">
      <c r="L28" s="26" t="s">
        <v>182</v>
      </c>
    </row>
    <row r="29" spans="1:18" x14ac:dyDescent="0.25">
      <c r="L29" s="26" t="s">
        <v>183</v>
      </c>
    </row>
  </sheetData>
  <mergeCells count="13">
    <mergeCell ref="A1:M1"/>
    <mergeCell ref="A6:A8"/>
    <mergeCell ref="B6:B8"/>
    <mergeCell ref="C7:E7"/>
    <mergeCell ref="F7:H7"/>
    <mergeCell ref="C6:K6"/>
    <mergeCell ref="I7:K7"/>
    <mergeCell ref="M17:M18"/>
    <mergeCell ref="A18:B18"/>
    <mergeCell ref="C18:E18"/>
    <mergeCell ref="F18:H18"/>
    <mergeCell ref="I18:K18"/>
    <mergeCell ref="L17:L18"/>
  </mergeCells>
  <pageMargins left="0.78740157480314965" right="0.59055118110236227" top="0.78740157480314965" bottom="0.78740157480314965" header="0.31496062992125984" footer="0.31496062992125984"/>
  <pageSetup paperSize="5" scale="95" fitToHeight="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5:E16"/>
  <sheetViews>
    <sheetView workbookViewId="0">
      <selection activeCell="K9" sqref="K9"/>
    </sheetView>
  </sheetViews>
  <sheetFormatPr defaultRowHeight="15" x14ac:dyDescent="0.25"/>
  <cols>
    <col min="3" max="3" width="15.5703125" customWidth="1"/>
    <col min="4" max="4" width="13.140625" customWidth="1"/>
    <col min="5" max="5" width="16.28515625" customWidth="1"/>
    <col min="7" max="7" width="11.7109375" bestFit="1" customWidth="1"/>
    <col min="8" max="8" width="16.42578125" bestFit="1" customWidth="1"/>
  </cols>
  <sheetData>
    <row r="5" spans="2:5" ht="32.25" customHeight="1" x14ac:dyDescent="0.25">
      <c r="B5" s="254" t="s">
        <v>34</v>
      </c>
      <c r="C5" s="254" t="s">
        <v>4</v>
      </c>
      <c r="D5" s="263" t="s">
        <v>117</v>
      </c>
      <c r="E5" s="264"/>
    </row>
    <row r="6" spans="2:5" ht="15.75" x14ac:dyDescent="0.25">
      <c r="B6" s="256"/>
      <c r="C6" s="256"/>
      <c r="D6" s="39" t="s">
        <v>118</v>
      </c>
      <c r="E6" s="39" t="s">
        <v>39</v>
      </c>
    </row>
    <row r="7" spans="2:5" ht="15.75" x14ac:dyDescent="0.25">
      <c r="B7" s="21">
        <v>1</v>
      </c>
      <c r="C7" s="129" t="s">
        <v>40</v>
      </c>
      <c r="D7" s="36">
        <v>76.456000000000003</v>
      </c>
      <c r="E7" s="172">
        <v>1987856</v>
      </c>
    </row>
    <row r="8" spans="2:5" ht="15.75" x14ac:dyDescent="0.25">
      <c r="B8" s="21">
        <v>2</v>
      </c>
      <c r="C8" s="132" t="s">
        <v>41</v>
      </c>
      <c r="D8" s="36">
        <v>24.472000000000001</v>
      </c>
      <c r="E8" s="172">
        <v>367080</v>
      </c>
    </row>
    <row r="9" spans="2:5" ht="15.75" x14ac:dyDescent="0.25">
      <c r="B9" s="21">
        <v>3</v>
      </c>
      <c r="C9" s="132" t="s">
        <v>42</v>
      </c>
      <c r="D9" s="36">
        <v>9.7639999999999993</v>
      </c>
      <c r="E9" s="172">
        <v>312448</v>
      </c>
    </row>
    <row r="10" spans="2:5" ht="15.75" x14ac:dyDescent="0.25">
      <c r="B10" s="21">
        <v>4</v>
      </c>
      <c r="C10" s="132" t="s">
        <v>43</v>
      </c>
      <c r="D10" s="36">
        <v>7.6080000000000005</v>
      </c>
      <c r="E10" s="172">
        <v>304320</v>
      </c>
    </row>
    <row r="11" spans="2:5" ht="15.75" x14ac:dyDescent="0.25">
      <c r="B11" s="21">
        <v>5</v>
      </c>
      <c r="C11" s="132" t="s">
        <v>44</v>
      </c>
      <c r="D11" s="36">
        <v>3.8029999999999999</v>
      </c>
      <c r="E11" s="172">
        <v>114090</v>
      </c>
    </row>
    <row r="12" spans="2:5" ht="15.75" x14ac:dyDescent="0.25">
      <c r="B12" s="21">
        <v>6</v>
      </c>
      <c r="C12" s="132" t="s">
        <v>45</v>
      </c>
      <c r="D12" s="36">
        <v>2.9159999999999999</v>
      </c>
      <c r="E12" s="172">
        <v>218700</v>
      </c>
    </row>
    <row r="13" spans="2:5" ht="15.75" x14ac:dyDescent="0.25">
      <c r="B13" s="21">
        <v>7</v>
      </c>
      <c r="C13" s="132" t="s">
        <v>46</v>
      </c>
      <c r="D13" s="36">
        <v>1.7749999999999999</v>
      </c>
      <c r="E13" s="172">
        <v>26625</v>
      </c>
    </row>
    <row r="14" spans="2:5" ht="15.75" x14ac:dyDescent="0.25">
      <c r="B14" s="147" t="s">
        <v>134</v>
      </c>
      <c r="C14" s="135" t="s">
        <v>179</v>
      </c>
      <c r="D14" s="36">
        <v>0</v>
      </c>
      <c r="E14" s="172">
        <v>0</v>
      </c>
    </row>
    <row r="15" spans="2:5" ht="15.75" x14ac:dyDescent="0.25">
      <c r="B15" s="40"/>
      <c r="C15" s="41" t="s">
        <v>53</v>
      </c>
      <c r="D15" s="252">
        <f>SUM(D7:D14)</f>
        <v>126.794</v>
      </c>
      <c r="E15" s="252">
        <f>SUM(E7:E14)</f>
        <v>3331119</v>
      </c>
    </row>
    <row r="16" spans="2:5" ht="15.75" x14ac:dyDescent="0.25">
      <c r="B16" s="247" t="s">
        <v>205</v>
      </c>
      <c r="C16" s="248"/>
      <c r="D16" s="253"/>
      <c r="E16" s="253"/>
    </row>
  </sheetData>
  <mergeCells count="6">
    <mergeCell ref="D15:D16"/>
    <mergeCell ref="E15:E16"/>
    <mergeCell ref="B16:C16"/>
    <mergeCell ref="B5:B6"/>
    <mergeCell ref="C5:C6"/>
    <mergeCell ref="D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2"/>
  <sheetViews>
    <sheetView topLeftCell="A28" workbookViewId="0">
      <selection activeCell="A6" sqref="A6:M42"/>
    </sheetView>
  </sheetViews>
  <sheetFormatPr defaultRowHeight="15.75" x14ac:dyDescent="0.25"/>
  <cols>
    <col min="1" max="1" width="6" style="18" customWidth="1"/>
    <col min="2" max="2" width="19" style="18" customWidth="1"/>
    <col min="3" max="3" width="10.42578125" style="18" customWidth="1"/>
    <col min="4" max="4" width="11.42578125" style="18" customWidth="1"/>
    <col min="5" max="5" width="11.140625" style="18" customWidth="1"/>
    <col min="6" max="6" width="10.5703125" style="18" bestFit="1" customWidth="1"/>
    <col min="7" max="7" width="9.85546875" style="18" customWidth="1"/>
    <col min="8" max="8" width="9.140625" style="19"/>
    <col min="9" max="10" width="9.5703125" style="18" bestFit="1" customWidth="1"/>
    <col min="11" max="13" width="9.140625" style="18"/>
    <col min="14" max="14" width="10.28515625" style="207" bestFit="1" customWidth="1"/>
    <col min="15" max="19" width="9.140625" style="207"/>
    <col min="20" max="16384" width="9.140625" style="18"/>
  </cols>
  <sheetData>
    <row r="1" spans="1:19" x14ac:dyDescent="0.25">
      <c r="A1" s="268" t="s">
        <v>122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99"/>
      <c r="M1" s="199"/>
    </row>
    <row r="3" spans="1:19" x14ac:dyDescent="0.25">
      <c r="A3" s="18" t="s">
        <v>1</v>
      </c>
      <c r="C3" s="18" t="s">
        <v>2</v>
      </c>
    </row>
    <row r="4" spans="1:19" x14ac:dyDescent="0.25">
      <c r="A4" s="18" t="s">
        <v>111</v>
      </c>
      <c r="C4" s="18" t="s">
        <v>194</v>
      </c>
    </row>
    <row r="6" spans="1:19" s="47" customFormat="1" x14ac:dyDescent="0.25">
      <c r="A6" s="272" t="s">
        <v>34</v>
      </c>
      <c r="B6" s="272" t="s">
        <v>61</v>
      </c>
      <c r="C6" s="269" t="s">
        <v>121</v>
      </c>
      <c r="D6" s="270"/>
      <c r="E6" s="270"/>
      <c r="F6" s="270"/>
      <c r="G6" s="270"/>
      <c r="H6" s="270"/>
      <c r="I6" s="270"/>
      <c r="J6" s="270"/>
      <c r="K6" s="271"/>
      <c r="L6" s="265" t="s">
        <v>53</v>
      </c>
      <c r="M6" s="265" t="s">
        <v>206</v>
      </c>
      <c r="N6" s="208"/>
      <c r="O6" s="208"/>
      <c r="P6" s="208"/>
      <c r="Q6" s="208"/>
      <c r="R6" s="208"/>
      <c r="S6" s="208"/>
    </row>
    <row r="7" spans="1:19" s="47" customFormat="1" x14ac:dyDescent="0.25">
      <c r="A7" s="272"/>
      <c r="B7" s="272"/>
      <c r="C7" s="269" t="s">
        <v>160</v>
      </c>
      <c r="D7" s="270"/>
      <c r="E7" s="271"/>
      <c r="F7" s="269" t="s">
        <v>161</v>
      </c>
      <c r="G7" s="270"/>
      <c r="H7" s="271"/>
      <c r="I7" s="269" t="s">
        <v>162</v>
      </c>
      <c r="J7" s="270"/>
      <c r="K7" s="271"/>
      <c r="L7" s="266"/>
      <c r="M7" s="266"/>
      <c r="N7" s="208"/>
      <c r="O7" s="208"/>
      <c r="P7" s="208"/>
      <c r="Q7" s="208"/>
      <c r="R7" s="208"/>
      <c r="S7" s="208"/>
    </row>
    <row r="8" spans="1:19" s="47" customFormat="1" x14ac:dyDescent="0.25">
      <c r="A8" s="272"/>
      <c r="B8" s="272"/>
      <c r="C8" s="55" t="s">
        <v>180</v>
      </c>
      <c r="D8" s="55" t="s">
        <v>119</v>
      </c>
      <c r="E8" s="55" t="s">
        <v>53</v>
      </c>
      <c r="F8" s="189" t="s">
        <v>180</v>
      </c>
      <c r="G8" s="189" t="s">
        <v>119</v>
      </c>
      <c r="H8" s="189" t="s">
        <v>53</v>
      </c>
      <c r="I8" s="189" t="s">
        <v>180</v>
      </c>
      <c r="J8" s="189" t="s">
        <v>119</v>
      </c>
      <c r="K8" s="189" t="s">
        <v>53</v>
      </c>
      <c r="L8" s="267"/>
      <c r="M8" s="267"/>
      <c r="N8" s="208" t="s">
        <v>114</v>
      </c>
      <c r="O8" s="208"/>
      <c r="P8" s="208" t="s">
        <v>115</v>
      </c>
      <c r="Q8" s="208"/>
      <c r="R8" s="208"/>
      <c r="S8" s="208"/>
    </row>
    <row r="9" spans="1:19" x14ac:dyDescent="0.25">
      <c r="A9" s="48">
        <v>1</v>
      </c>
      <c r="B9" s="49" t="s">
        <v>65</v>
      </c>
      <c r="C9" s="190">
        <f>415/1000</f>
        <v>0.41499999999999998</v>
      </c>
      <c r="D9" s="165">
        <f>1035.79/1000</f>
        <v>1.03579</v>
      </c>
      <c r="E9" s="159">
        <f>SUM(C9:D9)</f>
        <v>1.45079</v>
      </c>
      <c r="F9" s="162">
        <f>3439/1000</f>
        <v>3.4390000000000001</v>
      </c>
      <c r="G9" s="163">
        <f>995.18/1000</f>
        <v>0.99517999999999995</v>
      </c>
      <c r="H9" s="159">
        <f>SUM(F9:G9)</f>
        <v>4.4341799999999996</v>
      </c>
      <c r="I9" s="162">
        <f>19200/1000</f>
        <v>19.2</v>
      </c>
      <c r="J9" s="163">
        <f>999.42/1000</f>
        <v>0.99941999999999998</v>
      </c>
      <c r="K9" s="159">
        <f>SUM(I9:J9)</f>
        <v>20.19942</v>
      </c>
      <c r="L9" s="212"/>
      <c r="M9" s="212"/>
      <c r="N9" s="207">
        <v>11391.9375129039</v>
      </c>
      <c r="O9" s="207">
        <v>1000</v>
      </c>
      <c r="P9" s="209">
        <f>N9/O9</f>
        <v>11.391937512903899</v>
      </c>
    </row>
    <row r="10" spans="1:19" x14ac:dyDescent="0.25">
      <c r="A10" s="50">
        <v>2</v>
      </c>
      <c r="B10" s="51" t="s">
        <v>66</v>
      </c>
      <c r="C10" s="190">
        <v>0</v>
      </c>
      <c r="D10" s="165">
        <f>4938.84/1000</f>
        <v>4.9388399999999999</v>
      </c>
      <c r="E10" s="160">
        <f t="shared" ref="E10:E41" si="0">C10+D10</f>
        <v>4.9388399999999999</v>
      </c>
      <c r="F10" s="164">
        <v>0</v>
      </c>
      <c r="G10" s="142">
        <f>4745.21/1000</f>
        <v>4.7452100000000002</v>
      </c>
      <c r="H10" s="160">
        <f t="shared" ref="H10:H41" si="1">F10+G10</f>
        <v>4.7452100000000002</v>
      </c>
      <c r="I10" s="164">
        <v>0</v>
      </c>
      <c r="J10" s="142">
        <f>4765.44/1000</f>
        <v>4.7654399999999999</v>
      </c>
      <c r="K10" s="160">
        <f t="shared" ref="K10:K41" si="2">I10+J10</f>
        <v>4.7654399999999999</v>
      </c>
      <c r="L10" s="212"/>
      <c r="M10" s="212"/>
      <c r="N10" s="207">
        <v>54598.925056777167</v>
      </c>
      <c r="O10" s="207">
        <v>1000</v>
      </c>
      <c r="P10" s="209">
        <f t="shared" ref="P10:P41" si="3">N10/O10</f>
        <v>54.598925056777169</v>
      </c>
    </row>
    <row r="11" spans="1:19" x14ac:dyDescent="0.25">
      <c r="A11" s="50">
        <v>3</v>
      </c>
      <c r="B11" s="51" t="s">
        <v>67</v>
      </c>
      <c r="C11" s="190">
        <v>0</v>
      </c>
      <c r="D11" s="165">
        <f>7279.19/1000</f>
        <v>7.2791899999999998</v>
      </c>
      <c r="E11" s="160">
        <f t="shared" si="0"/>
        <v>7.2791899999999998</v>
      </c>
      <c r="F11" s="164">
        <v>0</v>
      </c>
      <c r="G11" s="165">
        <f>6993.82/1000</f>
        <v>6.9938199999999995</v>
      </c>
      <c r="H11" s="160">
        <f t="shared" si="1"/>
        <v>6.9938199999999995</v>
      </c>
      <c r="I11" s="164">
        <v>0</v>
      </c>
      <c r="J11" s="165">
        <f>7023.63/1000</f>
        <v>7.0236299999999998</v>
      </c>
      <c r="K11" s="160">
        <f t="shared" si="2"/>
        <v>7.0236299999999998</v>
      </c>
      <c r="L11" s="212"/>
      <c r="M11" s="212"/>
      <c r="N11" s="207">
        <v>79916.033586198042</v>
      </c>
      <c r="O11" s="207">
        <v>1000</v>
      </c>
      <c r="P11" s="209">
        <f t="shared" si="3"/>
        <v>79.91603358619804</v>
      </c>
    </row>
    <row r="12" spans="1:19" x14ac:dyDescent="0.25">
      <c r="A12" s="50">
        <v>4</v>
      </c>
      <c r="B12" s="51" t="s">
        <v>83</v>
      </c>
      <c r="C12" s="190">
        <v>0</v>
      </c>
      <c r="D12" s="165">
        <v>0</v>
      </c>
      <c r="E12" s="160">
        <f t="shared" si="0"/>
        <v>0</v>
      </c>
      <c r="F12" s="165">
        <f>2442/1000</f>
        <v>2.4420000000000002</v>
      </c>
      <c r="G12" s="165">
        <v>0</v>
      </c>
      <c r="H12" s="160">
        <f t="shared" si="1"/>
        <v>2.4420000000000002</v>
      </c>
      <c r="I12" s="166">
        <f>20800/1000</f>
        <v>20.8</v>
      </c>
      <c r="J12" s="165">
        <v>0</v>
      </c>
      <c r="K12" s="160">
        <f t="shared" si="2"/>
        <v>20.8</v>
      </c>
      <c r="L12" s="212"/>
      <c r="M12" s="212"/>
      <c r="N12" s="207">
        <v>0</v>
      </c>
      <c r="O12" s="207">
        <v>1000</v>
      </c>
      <c r="P12" s="209">
        <f t="shared" si="3"/>
        <v>0</v>
      </c>
    </row>
    <row r="13" spans="1:19" x14ac:dyDescent="0.25">
      <c r="A13" s="50">
        <v>5</v>
      </c>
      <c r="B13" s="51" t="s">
        <v>64</v>
      </c>
      <c r="C13" s="190">
        <f>219/1000</f>
        <v>0.219</v>
      </c>
      <c r="D13" s="165">
        <f>380.94/1000</f>
        <v>0.38094</v>
      </c>
      <c r="E13" s="160">
        <f t="shared" si="0"/>
        <v>0.59994000000000003</v>
      </c>
      <c r="F13" s="166">
        <f>2841/1000</f>
        <v>2.8410000000000002</v>
      </c>
      <c r="G13" s="165">
        <f>366.01/1000</f>
        <v>0.36601</v>
      </c>
      <c r="H13" s="160">
        <f t="shared" si="1"/>
        <v>3.2070100000000004</v>
      </c>
      <c r="I13" s="166">
        <f>7200/1000</f>
        <v>7.2</v>
      </c>
      <c r="J13" s="165">
        <f>367.57/1000</f>
        <v>0.36757000000000001</v>
      </c>
      <c r="K13" s="160">
        <f t="shared" si="2"/>
        <v>7.5675699999999999</v>
      </c>
      <c r="L13" s="212"/>
      <c r="M13" s="212"/>
      <c r="N13" s="207">
        <v>4234.88500516156</v>
      </c>
      <c r="O13" s="207">
        <v>1000</v>
      </c>
      <c r="P13" s="209">
        <f t="shared" si="3"/>
        <v>4.2348850051615603</v>
      </c>
    </row>
    <row r="14" spans="1:19" x14ac:dyDescent="0.25">
      <c r="A14" s="50">
        <v>6</v>
      </c>
      <c r="B14" s="51" t="s">
        <v>84</v>
      </c>
      <c r="C14" s="190">
        <f>269237/1000</f>
        <v>269.23700000000002</v>
      </c>
      <c r="D14" s="165">
        <v>0</v>
      </c>
      <c r="E14" s="160">
        <f t="shared" si="0"/>
        <v>269.23700000000002</v>
      </c>
      <c r="F14" s="166">
        <f>350473/1000</f>
        <v>350.47300000000001</v>
      </c>
      <c r="G14" s="165">
        <v>0</v>
      </c>
      <c r="H14" s="160">
        <f t="shared" si="1"/>
        <v>350.47300000000001</v>
      </c>
      <c r="I14" s="166">
        <f>899553/1000</f>
        <v>899.553</v>
      </c>
      <c r="J14" s="165">
        <v>0</v>
      </c>
      <c r="K14" s="160">
        <f t="shared" si="2"/>
        <v>899.553</v>
      </c>
      <c r="L14" s="212"/>
      <c r="M14" s="212"/>
      <c r="N14" s="207">
        <v>0</v>
      </c>
      <c r="O14" s="207">
        <v>1000</v>
      </c>
      <c r="P14" s="209">
        <f t="shared" si="3"/>
        <v>0</v>
      </c>
    </row>
    <row r="15" spans="1:19" x14ac:dyDescent="0.25">
      <c r="A15" s="50">
        <v>7</v>
      </c>
      <c r="B15" s="51" t="s">
        <v>62</v>
      </c>
      <c r="C15" s="190">
        <v>0</v>
      </c>
      <c r="D15" s="165">
        <f>124.29/1000</f>
        <v>0.12429000000000001</v>
      </c>
      <c r="E15" s="160">
        <f t="shared" si="0"/>
        <v>0.12429000000000001</v>
      </c>
      <c r="F15" s="164">
        <v>0</v>
      </c>
      <c r="G15" s="165">
        <f>119.42/1000</f>
        <v>0.11942</v>
      </c>
      <c r="H15" s="160">
        <f t="shared" si="1"/>
        <v>0.11942</v>
      </c>
      <c r="I15" s="164">
        <v>0</v>
      </c>
      <c r="J15" s="165">
        <f>119.93/1000</f>
        <v>0.11993000000000001</v>
      </c>
      <c r="K15" s="160">
        <f t="shared" si="2"/>
        <v>0.11993000000000001</v>
      </c>
      <c r="L15" s="212"/>
      <c r="M15" s="212"/>
      <c r="N15" s="207">
        <v>1367.032501548468</v>
      </c>
      <c r="O15" s="207">
        <v>1000</v>
      </c>
      <c r="P15" s="209">
        <f t="shared" si="3"/>
        <v>1.3670325015484679</v>
      </c>
    </row>
    <row r="16" spans="1:19" x14ac:dyDescent="0.25">
      <c r="A16" s="50">
        <v>8</v>
      </c>
      <c r="B16" s="51" t="s">
        <v>85</v>
      </c>
      <c r="C16" s="190">
        <f>800/1000</f>
        <v>0.8</v>
      </c>
      <c r="D16" s="165">
        <v>0</v>
      </c>
      <c r="E16" s="160">
        <f t="shared" si="0"/>
        <v>0.8</v>
      </c>
      <c r="F16" s="166">
        <f>16334/1000</f>
        <v>16.334</v>
      </c>
      <c r="G16" s="165">
        <v>0</v>
      </c>
      <c r="H16" s="160">
        <f t="shared" si="1"/>
        <v>16.334</v>
      </c>
      <c r="I16" s="166">
        <f>37100/1000</f>
        <v>37.1</v>
      </c>
      <c r="J16" s="165">
        <v>0</v>
      </c>
      <c r="K16" s="160">
        <f t="shared" si="2"/>
        <v>37.1</v>
      </c>
      <c r="L16" s="212"/>
      <c r="M16" s="212"/>
      <c r="N16" s="207">
        <v>0</v>
      </c>
      <c r="O16" s="207">
        <v>1000</v>
      </c>
      <c r="P16" s="209">
        <f t="shared" si="3"/>
        <v>0</v>
      </c>
    </row>
    <row r="17" spans="1:16" x14ac:dyDescent="0.25">
      <c r="A17" s="50">
        <v>9</v>
      </c>
      <c r="B17" s="51" t="s">
        <v>86</v>
      </c>
      <c r="C17" s="190">
        <f>500/1000</f>
        <v>0.5</v>
      </c>
      <c r="D17" s="165">
        <v>0</v>
      </c>
      <c r="E17" s="160">
        <f t="shared" si="0"/>
        <v>0.5</v>
      </c>
      <c r="F17" s="166">
        <f>4050/1000</f>
        <v>4.05</v>
      </c>
      <c r="G17" s="165">
        <v>0</v>
      </c>
      <c r="H17" s="160">
        <f t="shared" si="1"/>
        <v>4.05</v>
      </c>
      <c r="I17" s="166">
        <f>147600/1000</f>
        <v>147.6</v>
      </c>
      <c r="J17" s="165">
        <v>0</v>
      </c>
      <c r="K17" s="160">
        <f t="shared" si="2"/>
        <v>147.6</v>
      </c>
      <c r="L17" s="212"/>
      <c r="M17" s="212"/>
      <c r="N17" s="207">
        <v>0</v>
      </c>
      <c r="O17" s="207">
        <v>1000</v>
      </c>
      <c r="P17" s="209">
        <f t="shared" si="3"/>
        <v>0</v>
      </c>
    </row>
    <row r="18" spans="1:16" x14ac:dyDescent="0.25">
      <c r="A18" s="50">
        <v>10</v>
      </c>
      <c r="B18" s="51" t="s">
        <v>87</v>
      </c>
      <c r="C18" s="190">
        <v>0</v>
      </c>
      <c r="D18" s="165">
        <v>0</v>
      </c>
      <c r="E18" s="160">
        <f t="shared" si="0"/>
        <v>0</v>
      </c>
      <c r="F18" s="164">
        <v>0</v>
      </c>
      <c r="G18" s="165">
        <v>0</v>
      </c>
      <c r="H18" s="160">
        <f t="shared" si="1"/>
        <v>0</v>
      </c>
      <c r="I18" s="164">
        <v>0</v>
      </c>
      <c r="J18" s="165">
        <v>0</v>
      </c>
      <c r="K18" s="160">
        <f t="shared" si="2"/>
        <v>0</v>
      </c>
      <c r="L18" s="212"/>
      <c r="M18" s="212"/>
      <c r="N18" s="207">
        <v>0</v>
      </c>
      <c r="O18" s="207">
        <v>1000</v>
      </c>
      <c r="P18" s="209">
        <f t="shared" si="3"/>
        <v>0</v>
      </c>
    </row>
    <row r="19" spans="1:16" x14ac:dyDescent="0.25">
      <c r="A19" s="50">
        <v>11</v>
      </c>
      <c r="B19" s="51" t="s">
        <v>88</v>
      </c>
      <c r="C19" s="190">
        <v>0</v>
      </c>
      <c r="D19" s="165">
        <v>0</v>
      </c>
      <c r="E19" s="160">
        <f t="shared" si="0"/>
        <v>0</v>
      </c>
      <c r="F19" s="164">
        <v>0</v>
      </c>
      <c r="G19" s="165">
        <v>0</v>
      </c>
      <c r="H19" s="160">
        <f t="shared" si="1"/>
        <v>0</v>
      </c>
      <c r="I19" s="164">
        <v>0</v>
      </c>
      <c r="J19" s="165">
        <v>0</v>
      </c>
      <c r="K19" s="160">
        <f t="shared" si="2"/>
        <v>0</v>
      </c>
      <c r="L19" s="212"/>
      <c r="M19" s="212"/>
      <c r="N19" s="207">
        <v>0</v>
      </c>
      <c r="O19" s="207">
        <v>1000</v>
      </c>
      <c r="P19" s="209">
        <f t="shared" si="3"/>
        <v>0</v>
      </c>
    </row>
    <row r="20" spans="1:16" x14ac:dyDescent="0.25">
      <c r="A20" s="50">
        <v>12</v>
      </c>
      <c r="B20" s="51" t="s">
        <v>89</v>
      </c>
      <c r="C20" s="190">
        <v>0</v>
      </c>
      <c r="D20" s="165">
        <v>0</v>
      </c>
      <c r="E20" s="160">
        <f t="shared" si="0"/>
        <v>0</v>
      </c>
      <c r="F20" s="164">
        <v>0</v>
      </c>
      <c r="G20" s="165">
        <v>0</v>
      </c>
      <c r="H20" s="160">
        <f t="shared" si="1"/>
        <v>0</v>
      </c>
      <c r="I20" s="164">
        <v>0</v>
      </c>
      <c r="J20" s="165">
        <v>0</v>
      </c>
      <c r="K20" s="160">
        <f t="shared" si="2"/>
        <v>0</v>
      </c>
      <c r="L20" s="212"/>
      <c r="M20" s="212"/>
      <c r="N20" s="207">
        <v>0</v>
      </c>
      <c r="O20" s="207">
        <v>1000</v>
      </c>
      <c r="P20" s="209">
        <f t="shared" si="3"/>
        <v>0</v>
      </c>
    </row>
    <row r="21" spans="1:16" x14ac:dyDescent="0.25">
      <c r="A21" s="50">
        <v>13</v>
      </c>
      <c r="B21" s="51" t="s">
        <v>90</v>
      </c>
      <c r="C21" s="190">
        <v>0</v>
      </c>
      <c r="D21" s="165">
        <v>0</v>
      </c>
      <c r="E21" s="160">
        <f t="shared" si="0"/>
        <v>0</v>
      </c>
      <c r="F21" s="164">
        <v>0</v>
      </c>
      <c r="G21" s="165">
        <v>0</v>
      </c>
      <c r="H21" s="160">
        <f t="shared" si="1"/>
        <v>0</v>
      </c>
      <c r="I21" s="164">
        <v>0</v>
      </c>
      <c r="J21" s="165">
        <v>0</v>
      </c>
      <c r="K21" s="160">
        <f t="shared" si="2"/>
        <v>0</v>
      </c>
      <c r="L21" s="212"/>
      <c r="M21" s="212"/>
      <c r="N21" s="207">
        <v>0</v>
      </c>
      <c r="O21" s="207">
        <v>1000</v>
      </c>
      <c r="P21" s="209">
        <f t="shared" si="3"/>
        <v>0</v>
      </c>
    </row>
    <row r="22" spans="1:16" x14ac:dyDescent="0.25">
      <c r="A22" s="50">
        <v>14</v>
      </c>
      <c r="B22" s="51" t="s">
        <v>91</v>
      </c>
      <c r="C22" s="190">
        <v>0</v>
      </c>
      <c r="D22" s="165">
        <f>828.63/1000</f>
        <v>0.82862999999999998</v>
      </c>
      <c r="E22" s="160">
        <f t="shared" si="0"/>
        <v>0.82862999999999998</v>
      </c>
      <c r="F22" s="164">
        <v>0</v>
      </c>
      <c r="G22" s="165">
        <f>796.14/1000</f>
        <v>0.79613999999999996</v>
      </c>
      <c r="H22" s="160">
        <f t="shared" si="1"/>
        <v>0.79613999999999996</v>
      </c>
      <c r="I22" s="164">
        <v>0</v>
      </c>
      <c r="J22" s="165">
        <f>799.54/1000</f>
        <v>0.79953999999999992</v>
      </c>
      <c r="K22" s="160">
        <f t="shared" si="2"/>
        <v>0.79953999999999992</v>
      </c>
      <c r="L22" s="212"/>
      <c r="M22" s="212"/>
      <c r="N22" s="207">
        <v>9113.5500103231207</v>
      </c>
      <c r="O22" s="207">
        <v>1000</v>
      </c>
      <c r="P22" s="209">
        <f t="shared" si="3"/>
        <v>9.1135500103231202</v>
      </c>
    </row>
    <row r="23" spans="1:16" x14ac:dyDescent="0.25">
      <c r="A23" s="50">
        <v>15</v>
      </c>
      <c r="B23" s="51" t="s">
        <v>63</v>
      </c>
      <c r="C23" s="190">
        <v>0</v>
      </c>
      <c r="D23" s="165">
        <f>2485.89/1000</f>
        <v>2.4858899999999999</v>
      </c>
      <c r="E23" s="160">
        <f t="shared" si="0"/>
        <v>2.4858899999999999</v>
      </c>
      <c r="F23" s="164">
        <v>0</v>
      </c>
      <c r="G23" s="165">
        <f>2388.43/1000</f>
        <v>2.3884300000000001</v>
      </c>
      <c r="H23" s="160">
        <f t="shared" si="1"/>
        <v>2.3884300000000001</v>
      </c>
      <c r="I23" s="164">
        <v>0</v>
      </c>
      <c r="J23" s="165">
        <f>2398.61/1000</f>
        <v>2.3986100000000001</v>
      </c>
      <c r="K23" s="160">
        <f t="shared" si="2"/>
        <v>2.3986100000000001</v>
      </c>
      <c r="L23" s="212"/>
      <c r="M23" s="212"/>
      <c r="N23" s="207">
        <v>27340.650030969358</v>
      </c>
      <c r="O23" s="207">
        <v>1000</v>
      </c>
      <c r="P23" s="209">
        <f t="shared" si="3"/>
        <v>27.340650030969357</v>
      </c>
    </row>
    <row r="24" spans="1:16" x14ac:dyDescent="0.25">
      <c r="A24" s="50">
        <v>16</v>
      </c>
      <c r="B24" s="51" t="s">
        <v>68</v>
      </c>
      <c r="C24" s="190">
        <v>0</v>
      </c>
      <c r="D24" s="165">
        <f>3935.99/1000</f>
        <v>3.9359899999999999</v>
      </c>
      <c r="E24" s="160">
        <f t="shared" si="0"/>
        <v>3.9359899999999999</v>
      </c>
      <c r="F24" s="164">
        <v>0</v>
      </c>
      <c r="G24" s="165">
        <f>3781.68/1000</f>
        <v>3.7816799999999997</v>
      </c>
      <c r="H24" s="160">
        <f t="shared" si="1"/>
        <v>3.7816799999999997</v>
      </c>
      <c r="I24" s="164">
        <v>0</v>
      </c>
      <c r="J24" s="165">
        <f>3797.8/1000</f>
        <v>3.7978000000000001</v>
      </c>
      <c r="K24" s="160">
        <f t="shared" si="2"/>
        <v>3.7978000000000001</v>
      </c>
      <c r="L24" s="212"/>
      <c r="M24" s="212"/>
      <c r="N24" s="207">
        <v>43289.36254903482</v>
      </c>
      <c r="O24" s="207">
        <v>1000</v>
      </c>
      <c r="P24" s="209">
        <f t="shared" si="3"/>
        <v>43.28936254903482</v>
      </c>
    </row>
    <row r="25" spans="1:16" x14ac:dyDescent="0.25">
      <c r="A25" s="50">
        <v>17</v>
      </c>
      <c r="B25" s="51" t="s">
        <v>92</v>
      </c>
      <c r="C25" s="190">
        <v>0</v>
      </c>
      <c r="D25" s="165">
        <f>8048.79/1000</f>
        <v>8.0487900000000003</v>
      </c>
      <c r="E25" s="160">
        <f t="shared" si="0"/>
        <v>8.0487900000000003</v>
      </c>
      <c r="F25" s="164">
        <v>0</v>
      </c>
      <c r="G25" s="165">
        <f>7733.25/1000</f>
        <v>7.73325</v>
      </c>
      <c r="H25" s="160">
        <f t="shared" si="1"/>
        <v>7.73325</v>
      </c>
      <c r="I25" s="164">
        <v>0</v>
      </c>
      <c r="J25" s="165">
        <f>7766.21/1000</f>
        <v>7.7662100000000001</v>
      </c>
      <c r="K25" s="160">
        <f t="shared" si="2"/>
        <v>7.7662100000000001</v>
      </c>
      <c r="L25" s="212"/>
      <c r="M25" s="212"/>
      <c r="N25" s="207">
        <v>88957.270092908075</v>
      </c>
      <c r="O25" s="207">
        <v>1000</v>
      </c>
      <c r="P25" s="209">
        <f t="shared" si="3"/>
        <v>88.957270092908075</v>
      </c>
    </row>
    <row r="26" spans="1:16" x14ac:dyDescent="0.25">
      <c r="A26" s="50">
        <v>18</v>
      </c>
      <c r="B26" s="51" t="s">
        <v>69</v>
      </c>
      <c r="C26" s="190">
        <v>0</v>
      </c>
      <c r="D26" s="165">
        <f>5377.94/1000</f>
        <v>5.3779399999999997</v>
      </c>
      <c r="E26" s="160">
        <f t="shared" si="0"/>
        <v>5.3779399999999997</v>
      </c>
      <c r="F26" s="164">
        <v>0</v>
      </c>
      <c r="G26" s="165">
        <f>5167.1/1000</f>
        <v>5.1671000000000005</v>
      </c>
      <c r="H26" s="160">
        <f t="shared" si="1"/>
        <v>5.1671000000000005</v>
      </c>
      <c r="I26" s="164">
        <v>0</v>
      </c>
      <c r="J26" s="165">
        <f>5189.13/1000</f>
        <v>5.1891300000000005</v>
      </c>
      <c r="K26" s="160">
        <f t="shared" si="2"/>
        <v>5.1891300000000005</v>
      </c>
      <c r="L26" s="212"/>
      <c r="M26" s="212"/>
      <c r="N26" s="207">
        <v>59446.536061938714</v>
      </c>
      <c r="O26" s="207">
        <v>1000</v>
      </c>
      <c r="P26" s="209">
        <f t="shared" si="3"/>
        <v>59.446536061938716</v>
      </c>
    </row>
    <row r="27" spans="1:16" x14ac:dyDescent="0.25">
      <c r="A27" s="50">
        <v>19</v>
      </c>
      <c r="B27" s="51" t="s">
        <v>93</v>
      </c>
      <c r="C27" s="190">
        <v>0</v>
      </c>
      <c r="D27" s="165">
        <v>0</v>
      </c>
      <c r="E27" s="160">
        <f t="shared" si="0"/>
        <v>0</v>
      </c>
      <c r="F27" s="164">
        <v>0</v>
      </c>
      <c r="G27" s="165">
        <v>0</v>
      </c>
      <c r="H27" s="160">
        <f t="shared" si="1"/>
        <v>0</v>
      </c>
      <c r="I27" s="164">
        <v>0</v>
      </c>
      <c r="J27" s="165">
        <v>0</v>
      </c>
      <c r="K27" s="160">
        <f t="shared" si="2"/>
        <v>0</v>
      </c>
      <c r="L27" s="212"/>
      <c r="M27" s="212"/>
      <c r="N27" s="207">
        <v>0</v>
      </c>
      <c r="O27" s="207">
        <v>1000</v>
      </c>
      <c r="P27" s="209">
        <f t="shared" si="3"/>
        <v>0</v>
      </c>
    </row>
    <row r="28" spans="1:16" x14ac:dyDescent="0.25">
      <c r="A28" s="50">
        <v>20</v>
      </c>
      <c r="B28" s="51" t="s">
        <v>94</v>
      </c>
      <c r="C28" s="190">
        <v>0</v>
      </c>
      <c r="D28" s="165">
        <v>0</v>
      </c>
      <c r="E28" s="160">
        <f t="shared" si="0"/>
        <v>0</v>
      </c>
      <c r="F28" s="164">
        <v>0</v>
      </c>
      <c r="G28" s="165">
        <v>0</v>
      </c>
      <c r="H28" s="160">
        <f t="shared" si="1"/>
        <v>0</v>
      </c>
      <c r="I28" s="164">
        <v>0</v>
      </c>
      <c r="J28" s="165">
        <v>0</v>
      </c>
      <c r="K28" s="160">
        <f t="shared" si="2"/>
        <v>0</v>
      </c>
      <c r="L28" s="212"/>
      <c r="M28" s="212"/>
      <c r="N28" s="207">
        <v>0</v>
      </c>
      <c r="O28" s="207">
        <v>1000</v>
      </c>
      <c r="P28" s="209">
        <f t="shared" si="3"/>
        <v>0</v>
      </c>
    </row>
    <row r="29" spans="1:16" x14ac:dyDescent="0.25">
      <c r="A29" s="50">
        <v>21</v>
      </c>
      <c r="B29" s="51" t="s">
        <v>95</v>
      </c>
      <c r="C29" s="190">
        <v>0</v>
      </c>
      <c r="D29" s="165">
        <v>0</v>
      </c>
      <c r="E29" s="160">
        <f t="shared" si="0"/>
        <v>0</v>
      </c>
      <c r="F29" s="164">
        <v>0</v>
      </c>
      <c r="G29" s="165">
        <v>0</v>
      </c>
      <c r="H29" s="160">
        <f t="shared" si="1"/>
        <v>0</v>
      </c>
      <c r="I29" s="164">
        <v>0</v>
      </c>
      <c r="J29" s="165">
        <v>0</v>
      </c>
      <c r="K29" s="160">
        <f t="shared" si="2"/>
        <v>0</v>
      </c>
      <c r="L29" s="212"/>
      <c r="M29" s="212"/>
      <c r="N29" s="207">
        <v>0</v>
      </c>
      <c r="O29" s="207">
        <v>1000</v>
      </c>
      <c r="P29" s="209">
        <f t="shared" si="3"/>
        <v>0</v>
      </c>
    </row>
    <row r="30" spans="1:16" x14ac:dyDescent="0.25">
      <c r="A30" s="50">
        <v>22</v>
      </c>
      <c r="B30" s="51" t="s">
        <v>96</v>
      </c>
      <c r="C30" s="190">
        <v>0</v>
      </c>
      <c r="D30" s="165">
        <v>0</v>
      </c>
      <c r="E30" s="160">
        <f t="shared" si="0"/>
        <v>0</v>
      </c>
      <c r="F30" s="164">
        <v>0</v>
      </c>
      <c r="G30" s="165">
        <v>0</v>
      </c>
      <c r="H30" s="160">
        <f t="shared" si="1"/>
        <v>0</v>
      </c>
      <c r="I30" s="164">
        <v>0</v>
      </c>
      <c r="J30" s="165">
        <v>0</v>
      </c>
      <c r="K30" s="160">
        <f t="shared" si="2"/>
        <v>0</v>
      </c>
      <c r="L30" s="212"/>
      <c r="M30" s="212"/>
      <c r="N30" s="207">
        <v>0</v>
      </c>
      <c r="O30" s="207">
        <v>1000</v>
      </c>
      <c r="P30" s="209">
        <f t="shared" si="3"/>
        <v>0</v>
      </c>
    </row>
    <row r="31" spans="1:16" x14ac:dyDescent="0.25">
      <c r="A31" s="50">
        <v>23</v>
      </c>
      <c r="B31" s="51" t="s">
        <v>97</v>
      </c>
      <c r="C31" s="190">
        <v>0</v>
      </c>
      <c r="D31" s="165">
        <v>0</v>
      </c>
      <c r="E31" s="160">
        <f t="shared" si="0"/>
        <v>0</v>
      </c>
      <c r="F31" s="164">
        <v>0</v>
      </c>
      <c r="G31" s="165">
        <v>0</v>
      </c>
      <c r="H31" s="160">
        <f t="shared" si="1"/>
        <v>0</v>
      </c>
      <c r="I31" s="164">
        <v>0</v>
      </c>
      <c r="J31" s="165">
        <v>0</v>
      </c>
      <c r="K31" s="160">
        <f t="shared" si="2"/>
        <v>0</v>
      </c>
      <c r="L31" s="212"/>
      <c r="M31" s="212"/>
      <c r="N31" s="207">
        <v>0</v>
      </c>
      <c r="O31" s="207">
        <v>1000</v>
      </c>
      <c r="P31" s="209">
        <f t="shared" si="3"/>
        <v>0</v>
      </c>
    </row>
    <row r="32" spans="1:16" x14ac:dyDescent="0.25">
      <c r="A32" s="50">
        <v>24</v>
      </c>
      <c r="B32" s="51" t="s">
        <v>98</v>
      </c>
      <c r="C32" s="190">
        <v>0</v>
      </c>
      <c r="D32" s="165">
        <v>0</v>
      </c>
      <c r="E32" s="160">
        <f t="shared" si="0"/>
        <v>0</v>
      </c>
      <c r="F32" s="164">
        <v>0</v>
      </c>
      <c r="G32" s="165">
        <v>0</v>
      </c>
      <c r="H32" s="160">
        <f t="shared" si="1"/>
        <v>0</v>
      </c>
      <c r="I32" s="164">
        <v>0</v>
      </c>
      <c r="J32" s="165">
        <v>0</v>
      </c>
      <c r="K32" s="160">
        <f t="shared" si="2"/>
        <v>0</v>
      </c>
      <c r="L32" s="212"/>
      <c r="M32" s="212"/>
      <c r="N32" s="207">
        <v>0</v>
      </c>
      <c r="O32" s="207">
        <v>1000</v>
      </c>
      <c r="P32" s="209">
        <f t="shared" si="3"/>
        <v>0</v>
      </c>
    </row>
    <row r="33" spans="1:19" x14ac:dyDescent="0.25">
      <c r="A33" s="50">
        <v>25</v>
      </c>
      <c r="B33" s="51" t="s">
        <v>99</v>
      </c>
      <c r="C33" s="190">
        <v>0</v>
      </c>
      <c r="D33" s="165">
        <v>0</v>
      </c>
      <c r="E33" s="160">
        <f t="shared" si="0"/>
        <v>0</v>
      </c>
      <c r="F33" s="164">
        <v>0</v>
      </c>
      <c r="G33" s="165">
        <v>0</v>
      </c>
      <c r="H33" s="160">
        <f t="shared" si="1"/>
        <v>0</v>
      </c>
      <c r="I33" s="164">
        <v>0</v>
      </c>
      <c r="J33" s="165">
        <v>0</v>
      </c>
      <c r="K33" s="160">
        <f t="shared" si="2"/>
        <v>0</v>
      </c>
      <c r="L33" s="212"/>
      <c r="M33" s="212"/>
      <c r="N33" s="207">
        <v>0</v>
      </c>
      <c r="O33" s="207">
        <v>1000</v>
      </c>
      <c r="P33" s="209">
        <f t="shared" si="3"/>
        <v>0</v>
      </c>
    </row>
    <row r="34" spans="1:19" x14ac:dyDescent="0.25">
      <c r="A34" s="50">
        <v>26</v>
      </c>
      <c r="B34" s="51" t="s">
        <v>100</v>
      </c>
      <c r="C34" s="190">
        <v>0</v>
      </c>
      <c r="D34" s="165">
        <v>0</v>
      </c>
      <c r="E34" s="160">
        <f t="shared" si="0"/>
        <v>0</v>
      </c>
      <c r="F34" s="164">
        <v>0</v>
      </c>
      <c r="G34" s="165">
        <v>0</v>
      </c>
      <c r="H34" s="160">
        <f t="shared" si="1"/>
        <v>0</v>
      </c>
      <c r="I34" s="164">
        <v>0</v>
      </c>
      <c r="J34" s="165">
        <v>0</v>
      </c>
      <c r="K34" s="160">
        <f t="shared" si="2"/>
        <v>0</v>
      </c>
      <c r="L34" s="212"/>
      <c r="M34" s="212"/>
      <c r="N34" s="207">
        <v>0</v>
      </c>
      <c r="O34" s="207">
        <v>1000</v>
      </c>
      <c r="P34" s="209">
        <f t="shared" si="3"/>
        <v>0</v>
      </c>
    </row>
    <row r="35" spans="1:19" x14ac:dyDescent="0.25">
      <c r="A35" s="50">
        <v>27</v>
      </c>
      <c r="B35" s="51" t="s">
        <v>101</v>
      </c>
      <c r="C35" s="190">
        <v>0</v>
      </c>
      <c r="D35" s="165">
        <v>0</v>
      </c>
      <c r="E35" s="160">
        <f t="shared" si="0"/>
        <v>0</v>
      </c>
      <c r="F35" s="164">
        <v>0</v>
      </c>
      <c r="G35" s="165">
        <v>0</v>
      </c>
      <c r="H35" s="160">
        <f t="shared" si="1"/>
        <v>0</v>
      </c>
      <c r="I35" s="164">
        <v>0</v>
      </c>
      <c r="J35" s="165">
        <v>0</v>
      </c>
      <c r="K35" s="160">
        <f t="shared" si="2"/>
        <v>0</v>
      </c>
      <c r="L35" s="212"/>
      <c r="M35" s="212"/>
      <c r="N35" s="207">
        <v>0</v>
      </c>
      <c r="O35" s="207">
        <v>1000</v>
      </c>
      <c r="P35" s="209">
        <f t="shared" si="3"/>
        <v>0</v>
      </c>
    </row>
    <row r="36" spans="1:19" x14ac:dyDescent="0.25">
      <c r="A36" s="50">
        <v>28</v>
      </c>
      <c r="B36" s="51" t="s">
        <v>102</v>
      </c>
      <c r="C36" s="190">
        <v>0</v>
      </c>
      <c r="D36" s="165">
        <v>0</v>
      </c>
      <c r="E36" s="160">
        <f t="shared" si="0"/>
        <v>0</v>
      </c>
      <c r="F36" s="164">
        <v>0</v>
      </c>
      <c r="G36" s="165">
        <v>0</v>
      </c>
      <c r="H36" s="160">
        <f t="shared" si="1"/>
        <v>0</v>
      </c>
      <c r="I36" s="164">
        <v>0</v>
      </c>
      <c r="J36" s="165">
        <v>0</v>
      </c>
      <c r="K36" s="160">
        <f t="shared" si="2"/>
        <v>0</v>
      </c>
      <c r="L36" s="212"/>
      <c r="M36" s="212"/>
      <c r="N36" s="207">
        <v>0</v>
      </c>
      <c r="O36" s="207">
        <v>1000</v>
      </c>
      <c r="P36" s="209">
        <f t="shared" si="3"/>
        <v>0</v>
      </c>
    </row>
    <row r="37" spans="1:19" x14ac:dyDescent="0.25">
      <c r="A37" s="50">
        <v>29</v>
      </c>
      <c r="B37" s="51" t="s">
        <v>103</v>
      </c>
      <c r="C37" s="190">
        <v>0</v>
      </c>
      <c r="D37" s="165">
        <v>0</v>
      </c>
      <c r="E37" s="160">
        <f t="shared" si="0"/>
        <v>0</v>
      </c>
      <c r="F37" s="164">
        <v>0</v>
      </c>
      <c r="G37" s="165">
        <v>0</v>
      </c>
      <c r="H37" s="160">
        <f t="shared" si="1"/>
        <v>0</v>
      </c>
      <c r="I37" s="164">
        <v>0</v>
      </c>
      <c r="J37" s="165">
        <v>0</v>
      </c>
      <c r="K37" s="160">
        <f t="shared" si="2"/>
        <v>0</v>
      </c>
      <c r="L37" s="212"/>
      <c r="M37" s="212"/>
      <c r="N37" s="207">
        <v>0</v>
      </c>
      <c r="O37" s="207">
        <v>1000</v>
      </c>
      <c r="P37" s="209">
        <f t="shared" si="3"/>
        <v>0</v>
      </c>
    </row>
    <row r="38" spans="1:19" x14ac:dyDescent="0.25">
      <c r="A38" s="50">
        <v>30</v>
      </c>
      <c r="B38" s="51" t="s">
        <v>104</v>
      </c>
      <c r="C38" s="190">
        <v>0</v>
      </c>
      <c r="D38" s="165">
        <v>0</v>
      </c>
      <c r="E38" s="160">
        <f t="shared" si="0"/>
        <v>0</v>
      </c>
      <c r="F38" s="164">
        <v>0</v>
      </c>
      <c r="G38" s="165">
        <v>0</v>
      </c>
      <c r="H38" s="160">
        <f t="shared" si="1"/>
        <v>0</v>
      </c>
      <c r="I38" s="164">
        <v>0</v>
      </c>
      <c r="J38" s="165">
        <v>0</v>
      </c>
      <c r="K38" s="160">
        <f t="shared" si="2"/>
        <v>0</v>
      </c>
      <c r="L38" s="212"/>
      <c r="M38" s="212"/>
      <c r="N38" s="207">
        <v>0</v>
      </c>
      <c r="O38" s="207">
        <v>1000</v>
      </c>
      <c r="P38" s="209">
        <f t="shared" si="3"/>
        <v>0</v>
      </c>
    </row>
    <row r="39" spans="1:19" x14ac:dyDescent="0.25">
      <c r="A39" s="50">
        <v>31</v>
      </c>
      <c r="B39" s="51" t="s">
        <v>105</v>
      </c>
      <c r="C39" s="190">
        <v>0</v>
      </c>
      <c r="D39" s="165">
        <v>0</v>
      </c>
      <c r="E39" s="160">
        <f t="shared" si="0"/>
        <v>0</v>
      </c>
      <c r="F39" s="164">
        <v>0</v>
      </c>
      <c r="G39" s="165">
        <v>0</v>
      </c>
      <c r="H39" s="160">
        <f t="shared" si="1"/>
        <v>0</v>
      </c>
      <c r="I39" s="164">
        <v>0</v>
      </c>
      <c r="J39" s="165">
        <v>0</v>
      </c>
      <c r="K39" s="160">
        <f t="shared" si="2"/>
        <v>0</v>
      </c>
      <c r="L39" s="212"/>
      <c r="M39" s="212"/>
      <c r="N39" s="207">
        <v>0</v>
      </c>
      <c r="O39" s="207">
        <v>1000</v>
      </c>
      <c r="P39" s="209">
        <f t="shared" si="3"/>
        <v>0</v>
      </c>
    </row>
    <row r="40" spans="1:19" x14ac:dyDescent="0.25">
      <c r="A40" s="50">
        <v>32</v>
      </c>
      <c r="B40" s="51" t="s">
        <v>70</v>
      </c>
      <c r="C40" s="190">
        <v>0</v>
      </c>
      <c r="D40" s="165">
        <f>8902.04/1000</f>
        <v>8.9020400000000013</v>
      </c>
      <c r="E40" s="160">
        <f t="shared" ref="E40" si="4">C40+D40</f>
        <v>8.9020400000000013</v>
      </c>
      <c r="F40" s="164">
        <v>0</v>
      </c>
      <c r="G40" s="165">
        <f>8553.04/1000</f>
        <v>8.5530400000000011</v>
      </c>
      <c r="H40" s="160">
        <f t="shared" si="1"/>
        <v>8.5530400000000011</v>
      </c>
      <c r="I40" s="164">
        <v>0</v>
      </c>
      <c r="J40" s="165">
        <f>8589.5/1000</f>
        <v>8.5894999999999992</v>
      </c>
      <c r="K40" s="160">
        <f t="shared" si="2"/>
        <v>8.5894999999999992</v>
      </c>
      <c r="L40" s="212"/>
      <c r="M40" s="212"/>
      <c r="N40" s="207">
        <v>98393.318108392763</v>
      </c>
      <c r="O40" s="207">
        <v>1000</v>
      </c>
      <c r="P40" s="209">
        <f t="shared" si="3"/>
        <v>98.393318108392762</v>
      </c>
    </row>
    <row r="41" spans="1:19" x14ac:dyDescent="0.25">
      <c r="A41" s="53">
        <v>33</v>
      </c>
      <c r="B41" s="52" t="s">
        <v>106</v>
      </c>
      <c r="C41" s="190">
        <v>0</v>
      </c>
      <c r="D41" s="165">
        <v>0</v>
      </c>
      <c r="E41" s="161">
        <f t="shared" si="0"/>
        <v>0</v>
      </c>
      <c r="F41" s="167">
        <v>0</v>
      </c>
      <c r="G41" s="168">
        <v>0</v>
      </c>
      <c r="H41" s="161">
        <f t="shared" si="1"/>
        <v>0</v>
      </c>
      <c r="I41" s="167">
        <v>0</v>
      </c>
      <c r="J41" s="168">
        <v>0</v>
      </c>
      <c r="K41" s="161">
        <f t="shared" si="2"/>
        <v>0</v>
      </c>
      <c r="L41" s="212"/>
      <c r="M41" s="212"/>
      <c r="N41" s="210"/>
      <c r="O41" s="207">
        <v>1000</v>
      </c>
      <c r="P41" s="209">
        <f t="shared" si="3"/>
        <v>0</v>
      </c>
    </row>
    <row r="42" spans="1:19" s="46" customFormat="1" ht="23.25" customHeight="1" x14ac:dyDescent="0.25">
      <c r="A42" s="54"/>
      <c r="B42" s="54" t="s">
        <v>53</v>
      </c>
      <c r="C42" s="191">
        <f>SUM(C9:C41)</f>
        <v>271.17100000000005</v>
      </c>
      <c r="D42" s="158">
        <f t="shared" ref="D42:E42" si="5">SUM(D9:D41)</f>
        <v>43.338329999999999</v>
      </c>
      <c r="E42" s="158">
        <f t="shared" si="5"/>
        <v>314.50932999999998</v>
      </c>
      <c r="F42" s="158">
        <f>SUM(F9:F41)</f>
        <v>379.57900000000001</v>
      </c>
      <c r="G42" s="158">
        <f t="shared" ref="G42:H42" si="6">SUM(G9:G41)</f>
        <v>41.639279999999999</v>
      </c>
      <c r="H42" s="158">
        <f t="shared" si="6"/>
        <v>421.21828000000005</v>
      </c>
      <c r="I42" s="158">
        <f>SUM(I9:I41)</f>
        <v>1131.453</v>
      </c>
      <c r="J42" s="158">
        <f t="shared" ref="J42:K42" si="7">SUM(J9:J41)</f>
        <v>41.816780000000001</v>
      </c>
      <c r="K42" s="158">
        <f t="shared" si="7"/>
        <v>1173.2697799999999</v>
      </c>
      <c r="L42" s="213"/>
      <c r="M42" s="213"/>
      <c r="N42" s="211"/>
      <c r="O42" s="211"/>
      <c r="P42" s="211"/>
      <c r="Q42" s="211"/>
      <c r="R42" s="211"/>
      <c r="S42" s="211"/>
    </row>
    <row r="44" spans="1:19" x14ac:dyDescent="0.25">
      <c r="I44" s="22" t="s">
        <v>202</v>
      </c>
    </row>
    <row r="45" spans="1:19" ht="10.5" customHeight="1" x14ac:dyDescent="0.25">
      <c r="I45" s="23"/>
    </row>
    <row r="46" spans="1:19" x14ac:dyDescent="0.25">
      <c r="I46" s="24" t="s">
        <v>108</v>
      </c>
    </row>
    <row r="47" spans="1:19" x14ac:dyDescent="0.25">
      <c r="I47" s="24" t="s">
        <v>107</v>
      </c>
    </row>
    <row r="48" spans="1:19" x14ac:dyDescent="0.25">
      <c r="I48" s="24"/>
    </row>
    <row r="49" spans="9:9" x14ac:dyDescent="0.25">
      <c r="I49" s="24"/>
    </row>
    <row r="50" spans="9:9" x14ac:dyDescent="0.25">
      <c r="I50" s="25" t="s">
        <v>109</v>
      </c>
    </row>
    <row r="51" spans="9:9" x14ac:dyDescent="0.25">
      <c r="I51" s="26" t="s">
        <v>182</v>
      </c>
    </row>
    <row r="52" spans="9:9" x14ac:dyDescent="0.25">
      <c r="I52" s="26" t="s">
        <v>183</v>
      </c>
    </row>
  </sheetData>
  <mergeCells count="9">
    <mergeCell ref="L6:L8"/>
    <mergeCell ref="M6:M8"/>
    <mergeCell ref="A1:K1"/>
    <mergeCell ref="F7:H7"/>
    <mergeCell ref="I7:K7"/>
    <mergeCell ref="C6:K6"/>
    <mergeCell ref="A6:A8"/>
    <mergeCell ref="B6:B8"/>
    <mergeCell ref="C7:E7"/>
  </mergeCells>
  <pageMargins left="0.39370078740157483" right="0.39370078740157483" top="0.59055118110236227" bottom="0.59055118110236227" header="0.31496062992125984" footer="0.31496062992125984"/>
  <pageSetup paperSize="5" scale="8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4:E40"/>
  <sheetViews>
    <sheetView topLeftCell="A10" workbookViewId="0">
      <selection activeCell="E23" sqref="E23"/>
    </sheetView>
  </sheetViews>
  <sheetFormatPr defaultRowHeight="15" x14ac:dyDescent="0.25"/>
  <cols>
    <col min="3" max="3" width="14.42578125" bestFit="1" customWidth="1"/>
  </cols>
  <sheetData>
    <row r="4" spans="2:5" ht="15" customHeight="1" x14ac:dyDescent="0.25">
      <c r="B4" s="272" t="s">
        <v>34</v>
      </c>
      <c r="C4" s="221" t="s">
        <v>61</v>
      </c>
      <c r="D4" s="272" t="s">
        <v>53</v>
      </c>
      <c r="E4" s="272"/>
    </row>
    <row r="5" spans="2:5" ht="15" customHeight="1" x14ac:dyDescent="0.25">
      <c r="B5" s="272"/>
      <c r="C5" s="221"/>
      <c r="D5" s="272"/>
      <c r="E5" s="272"/>
    </row>
    <row r="6" spans="2:5" ht="15.75" x14ac:dyDescent="0.25">
      <c r="B6" s="272"/>
      <c r="C6" s="221" t="s">
        <v>61</v>
      </c>
      <c r="D6" s="214" t="s">
        <v>207</v>
      </c>
      <c r="E6" s="215" t="s">
        <v>119</v>
      </c>
    </row>
    <row r="7" spans="2:5" ht="15.75" x14ac:dyDescent="0.25">
      <c r="B7" s="48">
        <v>1</v>
      </c>
      <c r="C7" s="49" t="s">
        <v>65</v>
      </c>
      <c r="D7" s="219">
        <v>23.053999999999998</v>
      </c>
      <c r="E7" s="216">
        <v>3.0303899999999997</v>
      </c>
    </row>
    <row r="8" spans="2:5" ht="15.75" x14ac:dyDescent="0.25">
      <c r="B8" s="50">
        <v>2</v>
      </c>
      <c r="C8" s="51" t="s">
        <v>66</v>
      </c>
      <c r="D8" s="220">
        <v>0</v>
      </c>
      <c r="E8" s="217">
        <v>14.449489999999999</v>
      </c>
    </row>
    <row r="9" spans="2:5" ht="15.75" x14ac:dyDescent="0.25">
      <c r="B9" s="50">
        <v>3</v>
      </c>
      <c r="C9" s="51" t="s">
        <v>67</v>
      </c>
      <c r="D9" s="220">
        <v>0</v>
      </c>
      <c r="E9" s="217">
        <v>21.29664</v>
      </c>
    </row>
    <row r="10" spans="2:5" ht="15.75" x14ac:dyDescent="0.25">
      <c r="B10" s="50">
        <v>4</v>
      </c>
      <c r="C10" s="51" t="s">
        <v>83</v>
      </c>
      <c r="D10" s="220">
        <v>23.242000000000001</v>
      </c>
      <c r="E10" s="217">
        <v>0</v>
      </c>
    </row>
    <row r="11" spans="2:5" ht="15.75" x14ac:dyDescent="0.25">
      <c r="B11" s="50">
        <v>5</v>
      </c>
      <c r="C11" s="51" t="s">
        <v>64</v>
      </c>
      <c r="D11" s="220">
        <v>10.26</v>
      </c>
      <c r="E11" s="217">
        <v>1.11452</v>
      </c>
    </row>
    <row r="12" spans="2:5" ht="15.75" x14ac:dyDescent="0.25">
      <c r="B12" s="50">
        <v>6</v>
      </c>
      <c r="C12" s="51" t="s">
        <v>84</v>
      </c>
      <c r="D12" s="220">
        <v>1519.2629999999999</v>
      </c>
      <c r="E12" s="217">
        <v>0</v>
      </c>
    </row>
    <row r="13" spans="2:5" ht="15.75" x14ac:dyDescent="0.25">
      <c r="B13" s="50">
        <v>7</v>
      </c>
      <c r="C13" s="51" t="s">
        <v>62</v>
      </c>
      <c r="D13" s="220">
        <v>0</v>
      </c>
      <c r="E13" s="217">
        <v>0.36364000000000002</v>
      </c>
    </row>
    <row r="14" spans="2:5" ht="15.75" x14ac:dyDescent="0.25">
      <c r="B14" s="50">
        <v>8</v>
      </c>
      <c r="C14" s="51" t="s">
        <v>85</v>
      </c>
      <c r="D14" s="220">
        <v>54.234000000000002</v>
      </c>
      <c r="E14" s="217">
        <v>0</v>
      </c>
    </row>
    <row r="15" spans="2:5" ht="15.75" x14ac:dyDescent="0.25">
      <c r="B15" s="50">
        <v>9</v>
      </c>
      <c r="C15" s="51" t="s">
        <v>86</v>
      </c>
      <c r="D15" s="220">
        <v>152.15</v>
      </c>
      <c r="E15" s="217">
        <v>0</v>
      </c>
    </row>
    <row r="16" spans="2:5" ht="15.75" x14ac:dyDescent="0.25">
      <c r="B16" s="50">
        <v>10</v>
      </c>
      <c r="C16" s="51" t="s">
        <v>87</v>
      </c>
      <c r="D16" s="220">
        <v>0</v>
      </c>
      <c r="E16" s="217">
        <v>0</v>
      </c>
    </row>
    <row r="17" spans="2:5" ht="15.75" x14ac:dyDescent="0.25">
      <c r="B17" s="50">
        <v>11</v>
      </c>
      <c r="C17" s="51" t="s">
        <v>88</v>
      </c>
      <c r="D17" s="220">
        <v>0</v>
      </c>
      <c r="E17" s="217">
        <v>0</v>
      </c>
    </row>
    <row r="18" spans="2:5" ht="15.75" x14ac:dyDescent="0.25">
      <c r="B18" s="50">
        <v>12</v>
      </c>
      <c r="C18" s="51" t="s">
        <v>89</v>
      </c>
      <c r="D18" s="220">
        <v>0</v>
      </c>
      <c r="E18" s="217">
        <v>0</v>
      </c>
    </row>
    <row r="19" spans="2:5" ht="15.75" x14ac:dyDescent="0.25">
      <c r="B19" s="50">
        <v>13</v>
      </c>
      <c r="C19" s="51" t="s">
        <v>90</v>
      </c>
      <c r="D19" s="220">
        <v>0</v>
      </c>
      <c r="E19" s="217">
        <v>0</v>
      </c>
    </row>
    <row r="20" spans="2:5" ht="15.75" x14ac:dyDescent="0.25">
      <c r="B20" s="50">
        <v>14</v>
      </c>
      <c r="C20" s="51" t="s">
        <v>91</v>
      </c>
      <c r="D20" s="220">
        <v>0</v>
      </c>
      <c r="E20" s="217">
        <v>2.4243099999999997</v>
      </c>
    </row>
    <row r="21" spans="2:5" ht="15.75" x14ac:dyDescent="0.25">
      <c r="B21" s="50">
        <v>15</v>
      </c>
      <c r="C21" s="51" t="s">
        <v>63</v>
      </c>
      <c r="D21" s="220">
        <v>0</v>
      </c>
      <c r="E21" s="217">
        <v>7.2729300000000006</v>
      </c>
    </row>
    <row r="22" spans="2:5" ht="15.75" x14ac:dyDescent="0.25">
      <c r="B22" s="50">
        <v>16</v>
      </c>
      <c r="C22" s="51" t="s">
        <v>68</v>
      </c>
      <c r="D22" s="220">
        <v>0</v>
      </c>
      <c r="E22" s="217">
        <v>11.515470000000001</v>
      </c>
    </row>
    <row r="23" spans="2:5" ht="15.75" x14ac:dyDescent="0.25">
      <c r="B23" s="50">
        <v>17</v>
      </c>
      <c r="C23" s="51" t="s">
        <v>92</v>
      </c>
      <c r="D23" s="220">
        <v>0</v>
      </c>
      <c r="E23" s="217">
        <v>23.548249999999999</v>
      </c>
    </row>
    <row r="24" spans="2:5" ht="15.75" x14ac:dyDescent="0.25">
      <c r="B24" s="50">
        <v>18</v>
      </c>
      <c r="C24" s="51" t="s">
        <v>69</v>
      </c>
      <c r="D24" s="220">
        <v>0</v>
      </c>
      <c r="E24" s="217">
        <v>15.734170000000001</v>
      </c>
    </row>
    <row r="25" spans="2:5" ht="15.75" x14ac:dyDescent="0.25">
      <c r="B25" s="50">
        <v>19</v>
      </c>
      <c r="C25" s="51" t="s">
        <v>93</v>
      </c>
      <c r="D25" s="220">
        <v>0</v>
      </c>
      <c r="E25" s="217">
        <v>0</v>
      </c>
    </row>
    <row r="26" spans="2:5" ht="15.75" x14ac:dyDescent="0.25">
      <c r="B26" s="50">
        <v>20</v>
      </c>
      <c r="C26" s="51" t="s">
        <v>94</v>
      </c>
      <c r="D26" s="220">
        <v>0</v>
      </c>
      <c r="E26" s="217">
        <v>0</v>
      </c>
    </row>
    <row r="27" spans="2:5" ht="15.75" x14ac:dyDescent="0.25">
      <c r="B27" s="50">
        <v>21</v>
      </c>
      <c r="C27" s="51" t="s">
        <v>95</v>
      </c>
      <c r="D27" s="220">
        <v>0</v>
      </c>
      <c r="E27" s="217">
        <v>0</v>
      </c>
    </row>
    <row r="28" spans="2:5" ht="15.75" x14ac:dyDescent="0.25">
      <c r="B28" s="50">
        <v>22</v>
      </c>
      <c r="C28" s="51" t="s">
        <v>96</v>
      </c>
      <c r="D28" s="220">
        <v>0</v>
      </c>
      <c r="E28" s="217">
        <v>0</v>
      </c>
    </row>
    <row r="29" spans="2:5" ht="15.75" x14ac:dyDescent="0.25">
      <c r="B29" s="50">
        <v>23</v>
      </c>
      <c r="C29" s="51" t="s">
        <v>97</v>
      </c>
      <c r="D29" s="220">
        <v>0</v>
      </c>
      <c r="E29" s="217">
        <v>0</v>
      </c>
    </row>
    <row r="30" spans="2:5" ht="15.75" x14ac:dyDescent="0.25">
      <c r="B30" s="50">
        <v>24</v>
      </c>
      <c r="C30" s="51" t="s">
        <v>98</v>
      </c>
      <c r="D30" s="220">
        <v>0</v>
      </c>
      <c r="E30" s="217">
        <v>0</v>
      </c>
    </row>
    <row r="31" spans="2:5" ht="15.75" x14ac:dyDescent="0.25">
      <c r="B31" s="50">
        <v>25</v>
      </c>
      <c r="C31" s="51" t="s">
        <v>99</v>
      </c>
      <c r="D31" s="220">
        <v>0</v>
      </c>
      <c r="E31" s="217">
        <v>0</v>
      </c>
    </row>
    <row r="32" spans="2:5" ht="15.75" x14ac:dyDescent="0.25">
      <c r="B32" s="50">
        <v>26</v>
      </c>
      <c r="C32" s="51" t="s">
        <v>100</v>
      </c>
      <c r="D32" s="220">
        <v>0</v>
      </c>
      <c r="E32" s="217">
        <v>0</v>
      </c>
    </row>
    <row r="33" spans="2:5" ht="15.75" x14ac:dyDescent="0.25">
      <c r="B33" s="50">
        <v>27</v>
      </c>
      <c r="C33" s="51" t="s">
        <v>101</v>
      </c>
      <c r="D33" s="220">
        <v>0</v>
      </c>
      <c r="E33" s="217">
        <v>0</v>
      </c>
    </row>
    <row r="34" spans="2:5" ht="15.75" x14ac:dyDescent="0.25">
      <c r="B34" s="50">
        <v>28</v>
      </c>
      <c r="C34" s="51" t="s">
        <v>102</v>
      </c>
      <c r="D34" s="220">
        <v>0</v>
      </c>
      <c r="E34" s="217">
        <v>0</v>
      </c>
    </row>
    <row r="35" spans="2:5" ht="15.75" x14ac:dyDescent="0.25">
      <c r="B35" s="50">
        <v>29</v>
      </c>
      <c r="C35" s="51" t="s">
        <v>103</v>
      </c>
      <c r="D35" s="220">
        <v>0</v>
      </c>
      <c r="E35" s="217">
        <v>0</v>
      </c>
    </row>
    <row r="36" spans="2:5" ht="15.75" x14ac:dyDescent="0.25">
      <c r="B36" s="50">
        <v>30</v>
      </c>
      <c r="C36" s="51" t="s">
        <v>104</v>
      </c>
      <c r="D36" s="220">
        <v>0</v>
      </c>
      <c r="E36" s="217">
        <v>0</v>
      </c>
    </row>
    <row r="37" spans="2:5" ht="15.75" x14ac:dyDescent="0.25">
      <c r="B37" s="50">
        <v>31</v>
      </c>
      <c r="C37" s="51" t="s">
        <v>105</v>
      </c>
      <c r="D37" s="220">
        <v>0</v>
      </c>
      <c r="E37" s="217">
        <v>0</v>
      </c>
    </row>
    <row r="38" spans="2:5" ht="15.75" x14ac:dyDescent="0.25">
      <c r="B38" s="50">
        <v>32</v>
      </c>
      <c r="C38" s="51" t="s">
        <v>70</v>
      </c>
      <c r="D38" s="220">
        <v>0</v>
      </c>
      <c r="E38" s="217">
        <v>26.044580000000003</v>
      </c>
    </row>
    <row r="39" spans="2:5" ht="15.75" x14ac:dyDescent="0.25">
      <c r="B39" s="53">
        <v>33</v>
      </c>
      <c r="C39" s="52" t="s">
        <v>106</v>
      </c>
      <c r="D39" s="220">
        <v>0</v>
      </c>
      <c r="E39" s="217">
        <v>0</v>
      </c>
    </row>
    <row r="40" spans="2:5" ht="15.75" x14ac:dyDescent="0.25">
      <c r="B40" s="54"/>
      <c r="C40" s="54" t="s">
        <v>53</v>
      </c>
      <c r="D40" s="158">
        <v>1782.203</v>
      </c>
      <c r="E40" s="218">
        <v>126.79438999999999</v>
      </c>
    </row>
  </sheetData>
  <mergeCells count="2">
    <mergeCell ref="D4:E5"/>
    <mergeCell ref="B4:B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0"/>
  <sheetViews>
    <sheetView topLeftCell="A4" workbookViewId="0">
      <selection activeCell="L9" sqref="L9"/>
    </sheetView>
  </sheetViews>
  <sheetFormatPr defaultRowHeight="16.5" x14ac:dyDescent="0.3"/>
  <cols>
    <col min="1" max="1" width="5" style="56" customWidth="1"/>
    <col min="2" max="2" width="18.5703125" style="56" customWidth="1"/>
    <col min="3" max="3" width="15.85546875" style="56" customWidth="1"/>
    <col min="4" max="4" width="20.28515625" style="61" customWidth="1"/>
    <col min="5" max="5" width="13.140625" style="56" customWidth="1"/>
    <col min="6" max="6" width="16.5703125" style="56" customWidth="1"/>
    <col min="7" max="7" width="14.42578125" style="56" customWidth="1"/>
    <col min="8" max="8" width="17" style="56" customWidth="1"/>
    <col min="9" max="16384" width="9.140625" style="56"/>
  </cols>
  <sheetData>
    <row r="1" spans="1:10" x14ac:dyDescent="0.3">
      <c r="A1" s="238" t="s">
        <v>124</v>
      </c>
      <c r="B1" s="238"/>
      <c r="C1" s="238"/>
      <c r="D1" s="238"/>
      <c r="E1" s="238"/>
      <c r="F1" s="238"/>
      <c r="G1" s="238"/>
      <c r="H1" s="238"/>
      <c r="I1" s="57"/>
      <c r="J1" s="57"/>
    </row>
    <row r="2" spans="1:10" x14ac:dyDescent="0.3">
      <c r="A2" s="6"/>
      <c r="B2" s="6"/>
      <c r="C2" s="6"/>
      <c r="D2" s="60"/>
      <c r="E2" s="6"/>
      <c r="H2" s="57"/>
      <c r="I2" s="57"/>
      <c r="J2" s="57"/>
    </row>
    <row r="3" spans="1:10" x14ac:dyDescent="0.3">
      <c r="A3" s="6" t="s">
        <v>1</v>
      </c>
      <c r="B3" s="6"/>
      <c r="C3" s="6" t="s">
        <v>2</v>
      </c>
      <c r="D3" s="60"/>
      <c r="E3" s="6"/>
      <c r="H3" s="57"/>
      <c r="I3" s="57"/>
      <c r="J3" s="57"/>
    </row>
    <row r="4" spans="1:10" x14ac:dyDescent="0.3">
      <c r="A4" s="6" t="s">
        <v>111</v>
      </c>
      <c r="B4" s="6"/>
      <c r="C4" s="6" t="s">
        <v>194</v>
      </c>
      <c r="D4" s="60"/>
      <c r="E4" s="6"/>
      <c r="H4" s="57"/>
      <c r="I4" s="57"/>
      <c r="J4" s="57"/>
    </row>
    <row r="5" spans="1:10" x14ac:dyDescent="0.3">
      <c r="A5" s="58"/>
      <c r="B5" s="59"/>
      <c r="C5" s="277"/>
      <c r="D5" s="278"/>
    </row>
    <row r="6" spans="1:10" s="68" customFormat="1" ht="23.25" customHeight="1" x14ac:dyDescent="0.25">
      <c r="A6" s="281" t="s">
        <v>34</v>
      </c>
      <c r="B6" s="279" t="s">
        <v>4</v>
      </c>
      <c r="C6" s="273" t="s">
        <v>160</v>
      </c>
      <c r="D6" s="274"/>
      <c r="E6" s="273" t="s">
        <v>161</v>
      </c>
      <c r="F6" s="274"/>
      <c r="G6" s="273" t="s">
        <v>162</v>
      </c>
      <c r="H6" s="274"/>
    </row>
    <row r="7" spans="1:10" s="68" customFormat="1" ht="23.25" customHeight="1" x14ac:dyDescent="0.25">
      <c r="A7" s="282"/>
      <c r="B7" s="280"/>
      <c r="C7" s="69" t="s">
        <v>113</v>
      </c>
      <c r="D7" s="70" t="s">
        <v>125</v>
      </c>
      <c r="E7" s="69" t="s">
        <v>113</v>
      </c>
      <c r="F7" s="70" t="s">
        <v>125</v>
      </c>
      <c r="G7" s="69" t="s">
        <v>113</v>
      </c>
      <c r="H7" s="70" t="s">
        <v>125</v>
      </c>
    </row>
    <row r="8" spans="1:10" s="72" customFormat="1" x14ac:dyDescent="0.3">
      <c r="A8" s="73"/>
      <c r="B8" s="74" t="s">
        <v>54</v>
      </c>
      <c r="C8" s="74">
        <f t="shared" ref="C8:H8" si="0">SUM(C9:C10)</f>
        <v>100</v>
      </c>
      <c r="D8" s="74">
        <f t="shared" si="0"/>
        <v>5400000</v>
      </c>
      <c r="E8" s="74">
        <f t="shared" si="0"/>
        <v>95</v>
      </c>
      <c r="F8" s="74">
        <f t="shared" si="0"/>
        <v>5130000</v>
      </c>
      <c r="G8" s="74">
        <f t="shared" si="0"/>
        <v>110</v>
      </c>
      <c r="H8" s="74">
        <f t="shared" si="0"/>
        <v>5940000</v>
      </c>
    </row>
    <row r="9" spans="1:10" x14ac:dyDescent="0.3">
      <c r="A9" s="62">
        <v>1</v>
      </c>
      <c r="B9" s="63" t="s">
        <v>55</v>
      </c>
      <c r="C9" s="64">
        <f>100000/1000</f>
        <v>100</v>
      </c>
      <c r="D9" s="64">
        <f>C9*54000</f>
        <v>5400000</v>
      </c>
      <c r="E9" s="64">
        <f>95000/1000</f>
        <v>95</v>
      </c>
      <c r="F9" s="64">
        <f>E9*54000</f>
        <v>5130000</v>
      </c>
      <c r="G9" s="64">
        <f>110000/1000</f>
        <v>110</v>
      </c>
      <c r="H9" s="64">
        <f>G9*54000</f>
        <v>5940000</v>
      </c>
    </row>
    <row r="10" spans="1:10" x14ac:dyDescent="0.3">
      <c r="A10" s="146" t="s">
        <v>128</v>
      </c>
      <c r="B10" s="63" t="s">
        <v>178</v>
      </c>
      <c r="C10" s="64">
        <f>0</f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</row>
    <row r="11" spans="1:10" s="72" customFormat="1" x14ac:dyDescent="0.3">
      <c r="A11" s="75"/>
      <c r="B11" s="76" t="s">
        <v>123</v>
      </c>
      <c r="C11" s="76">
        <f t="shared" ref="C11:H11" si="1">SUM(C12:C17)</f>
        <v>897.9</v>
      </c>
      <c r="D11" s="76">
        <f t="shared" si="1"/>
        <v>17175600</v>
      </c>
      <c r="E11" s="76">
        <f t="shared" si="1"/>
        <v>838.37999999999988</v>
      </c>
      <c r="F11" s="76">
        <f t="shared" si="1"/>
        <v>16010100</v>
      </c>
      <c r="G11" s="76">
        <f t="shared" si="1"/>
        <v>747</v>
      </c>
      <c r="H11" s="76">
        <f t="shared" si="1"/>
        <v>14560500</v>
      </c>
    </row>
    <row r="12" spans="1:10" x14ac:dyDescent="0.3">
      <c r="A12" s="62">
        <v>2</v>
      </c>
      <c r="B12" s="63" t="s">
        <v>56</v>
      </c>
      <c r="C12" s="64">
        <f>1450/1000</f>
        <v>1.45</v>
      </c>
      <c r="D12" s="64">
        <f>C12*25000</f>
        <v>36250</v>
      </c>
      <c r="E12" s="64">
        <f>530/1000</f>
        <v>0.53</v>
      </c>
      <c r="F12" s="64">
        <f>E12*30000</f>
        <v>15900</v>
      </c>
      <c r="G12" s="64">
        <f>500/1000</f>
        <v>0.5</v>
      </c>
      <c r="H12" s="64">
        <f>G12*25000</f>
        <v>12500</v>
      </c>
    </row>
    <row r="13" spans="1:10" x14ac:dyDescent="0.3">
      <c r="A13" s="62">
        <v>3</v>
      </c>
      <c r="B13" s="63" t="s">
        <v>40</v>
      </c>
      <c r="C13" s="64">
        <f>(23400+9400+360000)/1000</f>
        <v>392.8</v>
      </c>
      <c r="D13" s="64">
        <f>C13*23000</f>
        <v>9034400</v>
      </c>
      <c r="E13" s="64">
        <f>(23900+4000+340000)/1000</f>
        <v>367.9</v>
      </c>
      <c r="F13" s="64">
        <f>E13*23000</f>
        <v>8461700</v>
      </c>
      <c r="G13" s="64">
        <f>(17000+4000+350000)/1000</f>
        <v>371</v>
      </c>
      <c r="H13" s="64">
        <f>G13*23000</f>
        <v>8533000</v>
      </c>
    </row>
    <row r="14" spans="1:10" x14ac:dyDescent="0.3">
      <c r="A14" s="62">
        <v>4</v>
      </c>
      <c r="B14" s="63" t="s">
        <v>57</v>
      </c>
      <c r="C14" s="64">
        <f>3100/1000</f>
        <v>3.1</v>
      </c>
      <c r="D14" s="64">
        <f>C14*30000</f>
        <v>93000</v>
      </c>
      <c r="E14" s="64">
        <f>950/1000</f>
        <v>0.95</v>
      </c>
      <c r="F14" s="64">
        <f>E14*30000</f>
        <v>28500</v>
      </c>
      <c r="G14" s="64">
        <f>500/1000</f>
        <v>0.5</v>
      </c>
      <c r="H14" s="64">
        <f>G14*30000</f>
        <v>15000</v>
      </c>
    </row>
    <row r="15" spans="1:10" x14ac:dyDescent="0.3">
      <c r="A15" s="62">
        <v>5</v>
      </c>
      <c r="B15" s="63" t="s">
        <v>58</v>
      </c>
      <c r="C15" s="64">
        <f>500200/1000</f>
        <v>500.2</v>
      </c>
      <c r="D15" s="64">
        <f>C15*16000</f>
        <v>8003200</v>
      </c>
      <c r="E15" s="64">
        <f>469000/1000</f>
        <v>469</v>
      </c>
      <c r="F15" s="64">
        <f>E15*16000</f>
        <v>7504000</v>
      </c>
      <c r="G15" s="64">
        <f>375000/1000</f>
        <v>375</v>
      </c>
      <c r="H15" s="64">
        <f>G15*16000</f>
        <v>6000000</v>
      </c>
    </row>
    <row r="16" spans="1:10" x14ac:dyDescent="0.3">
      <c r="A16" s="62">
        <v>6</v>
      </c>
      <c r="B16" s="63" t="s">
        <v>59</v>
      </c>
      <c r="C16" s="64">
        <f>0</f>
        <v>0</v>
      </c>
      <c r="D16" s="64">
        <f>'[3]prod budidaya'!$L$16</f>
        <v>0</v>
      </c>
      <c r="E16" s="64">
        <v>0</v>
      </c>
      <c r="F16" s="64">
        <f>'[3]prod budidaya'!$L$16</f>
        <v>0</v>
      </c>
      <c r="G16" s="64">
        <f>'[3]prod budidaya'!$K$16</f>
        <v>0</v>
      </c>
      <c r="H16" s="64">
        <v>0</v>
      </c>
    </row>
    <row r="17" spans="1:8" x14ac:dyDescent="0.3">
      <c r="A17" s="65">
        <v>7</v>
      </c>
      <c r="B17" s="66" t="s">
        <v>60</v>
      </c>
      <c r="C17" s="64">
        <f>350/1000</f>
        <v>0.35</v>
      </c>
      <c r="D17" s="64">
        <f>C17*25000</f>
        <v>8750</v>
      </c>
      <c r="E17" s="64">
        <v>0</v>
      </c>
      <c r="F17" s="64">
        <v>0</v>
      </c>
      <c r="G17" s="64">
        <v>0</v>
      </c>
      <c r="H17" s="64">
        <v>0</v>
      </c>
    </row>
    <row r="18" spans="1:8" s="67" customFormat="1" ht="22.5" customHeight="1" x14ac:dyDescent="0.25">
      <c r="A18" s="275" t="s">
        <v>53</v>
      </c>
      <c r="B18" s="276"/>
      <c r="C18" s="71">
        <f t="shared" ref="C18:H18" si="2">C8+C11</f>
        <v>997.9</v>
      </c>
      <c r="D18" s="71">
        <f t="shared" si="2"/>
        <v>22575600</v>
      </c>
      <c r="E18" s="71">
        <f t="shared" si="2"/>
        <v>933.37999999999988</v>
      </c>
      <c r="F18" s="71">
        <f t="shared" si="2"/>
        <v>21140100</v>
      </c>
      <c r="G18" s="71">
        <f t="shared" si="2"/>
        <v>857</v>
      </c>
      <c r="H18" s="71">
        <f t="shared" si="2"/>
        <v>20500500</v>
      </c>
    </row>
    <row r="21" spans="1:8" x14ac:dyDescent="0.3">
      <c r="D21" s="13"/>
      <c r="G21" s="13" t="s">
        <v>197</v>
      </c>
    </row>
    <row r="22" spans="1:8" x14ac:dyDescent="0.3">
      <c r="D22" s="14"/>
      <c r="G22" s="14"/>
    </row>
    <row r="23" spans="1:8" x14ac:dyDescent="0.3">
      <c r="D23" s="15"/>
      <c r="G23" s="15" t="s">
        <v>108</v>
      </c>
    </row>
    <row r="24" spans="1:8" x14ac:dyDescent="0.3">
      <c r="D24" s="15"/>
      <c r="G24" s="15" t="s">
        <v>107</v>
      </c>
    </row>
    <row r="25" spans="1:8" x14ac:dyDescent="0.3">
      <c r="D25" s="15"/>
      <c r="G25" s="15"/>
    </row>
    <row r="26" spans="1:8" x14ac:dyDescent="0.3">
      <c r="D26" s="15"/>
      <c r="G26" s="15"/>
    </row>
    <row r="27" spans="1:8" x14ac:dyDescent="0.3">
      <c r="D27" s="15"/>
      <c r="G27" s="15"/>
    </row>
    <row r="28" spans="1:8" x14ac:dyDescent="0.3">
      <c r="D28" s="16"/>
      <c r="G28" s="16" t="s">
        <v>109</v>
      </c>
    </row>
    <row r="29" spans="1:8" x14ac:dyDescent="0.3">
      <c r="D29" s="17"/>
      <c r="G29" s="17" t="s">
        <v>182</v>
      </c>
    </row>
    <row r="30" spans="1:8" x14ac:dyDescent="0.3">
      <c r="D30" s="17"/>
      <c r="G30" s="17" t="s">
        <v>183</v>
      </c>
    </row>
  </sheetData>
  <mergeCells count="8">
    <mergeCell ref="A1:H1"/>
    <mergeCell ref="E6:F6"/>
    <mergeCell ref="G6:H6"/>
    <mergeCell ref="A18:B18"/>
    <mergeCell ref="C5:D5"/>
    <mergeCell ref="C6:D6"/>
    <mergeCell ref="B6:B7"/>
    <mergeCell ref="A6:A7"/>
  </mergeCells>
  <pageMargins left="1.3779527559055118" right="0.78740157480314965" top="0.78740157480314965" bottom="0.78740157480314965" header="0.31496062992125984" footer="0.31496062992125984"/>
  <pageSetup paperSize="5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28"/>
  <sheetViews>
    <sheetView topLeftCell="A3" workbookViewId="0">
      <selection activeCell="K16" sqref="K16"/>
    </sheetView>
  </sheetViews>
  <sheetFormatPr defaultRowHeight="15.75" x14ac:dyDescent="0.25"/>
  <cols>
    <col min="1" max="1" width="5.42578125" style="18" customWidth="1"/>
    <col min="2" max="2" width="16" style="18" customWidth="1"/>
    <col min="3" max="4" width="15.7109375" style="18" customWidth="1"/>
    <col min="5" max="5" width="15.7109375" style="81" customWidth="1"/>
    <col min="6" max="9" width="15.7109375" style="18" customWidth="1"/>
    <col min="10" max="16384" width="9.140625" style="18"/>
  </cols>
  <sheetData>
    <row r="1" spans="1:10" s="56" customFormat="1" ht="16.5" x14ac:dyDescent="0.3">
      <c r="A1" s="238" t="s">
        <v>126</v>
      </c>
      <c r="B1" s="238"/>
      <c r="C1" s="238"/>
      <c r="D1" s="238"/>
      <c r="E1" s="238"/>
      <c r="F1" s="238"/>
      <c r="G1" s="238"/>
      <c r="H1" s="238"/>
      <c r="I1" s="238"/>
      <c r="J1" s="57"/>
    </row>
    <row r="2" spans="1:10" s="56" customFormat="1" ht="16.5" x14ac:dyDescent="0.3">
      <c r="A2" s="6"/>
      <c r="B2" s="6"/>
      <c r="C2" s="6"/>
      <c r="D2" s="60"/>
      <c r="E2" s="79"/>
      <c r="H2" s="57"/>
      <c r="I2" s="57"/>
      <c r="J2" s="57"/>
    </row>
    <row r="3" spans="1:10" s="56" customFormat="1" ht="16.5" x14ac:dyDescent="0.3">
      <c r="A3" s="6" t="s">
        <v>1</v>
      </c>
      <c r="B3" s="6"/>
      <c r="C3" s="6" t="s">
        <v>2</v>
      </c>
      <c r="D3" s="60"/>
      <c r="E3" s="79"/>
      <c r="H3" s="57"/>
      <c r="I3" s="57"/>
      <c r="J3" s="57"/>
    </row>
    <row r="4" spans="1:10" s="56" customFormat="1" ht="16.5" x14ac:dyDescent="0.3">
      <c r="A4" s="6" t="s">
        <v>111</v>
      </c>
      <c r="B4" s="6"/>
      <c r="C4" s="6" t="s">
        <v>194</v>
      </c>
      <c r="D4" s="60"/>
      <c r="E4" s="79"/>
      <c r="H4" s="57"/>
      <c r="I4" s="57"/>
      <c r="J4" s="57"/>
    </row>
    <row r="5" spans="1:10" x14ac:dyDescent="0.25">
      <c r="A5" s="28" t="s">
        <v>200</v>
      </c>
      <c r="B5" s="28"/>
      <c r="C5" s="28"/>
      <c r="D5" s="28"/>
      <c r="E5" s="80"/>
      <c r="F5" s="28"/>
      <c r="G5" s="28"/>
      <c r="H5" s="28"/>
      <c r="I5" s="28" t="s">
        <v>181</v>
      </c>
    </row>
    <row r="6" spans="1:10" s="46" customFormat="1" ht="23.25" customHeight="1" x14ac:dyDescent="0.25">
      <c r="A6" s="55" t="s">
        <v>34</v>
      </c>
      <c r="B6" s="55" t="s">
        <v>61</v>
      </c>
      <c r="C6" s="55" t="s">
        <v>77</v>
      </c>
      <c r="D6" s="55" t="s">
        <v>78</v>
      </c>
      <c r="E6" s="55" t="s">
        <v>79</v>
      </c>
      <c r="F6" s="55" t="s">
        <v>80</v>
      </c>
      <c r="G6" s="55" t="s">
        <v>81</v>
      </c>
      <c r="H6" s="55" t="s">
        <v>82</v>
      </c>
      <c r="I6" s="55" t="s">
        <v>53</v>
      </c>
    </row>
    <row r="7" spans="1:10" x14ac:dyDescent="0.25">
      <c r="A7" s="229" t="s">
        <v>127</v>
      </c>
      <c r="B7" s="230" t="s">
        <v>92</v>
      </c>
      <c r="C7" s="231">
        <v>0</v>
      </c>
      <c r="D7" s="231">
        <v>0</v>
      </c>
      <c r="E7" s="232">
        <f>6.698+0.389+0.7</f>
        <v>7.7870000000000008</v>
      </c>
      <c r="F7" s="231">
        <v>0</v>
      </c>
      <c r="G7" s="233">
        <f>244.17</f>
        <v>244.17</v>
      </c>
      <c r="H7" s="233">
        <f>1.269</f>
        <v>1.2689999999999999</v>
      </c>
      <c r="I7" s="231">
        <f t="shared" ref="I7:I39" si="0">SUM(C7:H7)</f>
        <v>253.226</v>
      </c>
    </row>
    <row r="8" spans="1:10" x14ac:dyDescent="0.25">
      <c r="A8" s="229" t="s">
        <v>128</v>
      </c>
      <c r="B8" s="234" t="s">
        <v>88</v>
      </c>
      <c r="C8" s="235">
        <v>0</v>
      </c>
      <c r="D8" s="235">
        <v>0</v>
      </c>
      <c r="E8" s="236">
        <f>99.437+5.234</f>
        <v>104.67099999999999</v>
      </c>
      <c r="F8" s="235">
        <v>0</v>
      </c>
      <c r="G8" s="235">
        <v>0</v>
      </c>
      <c r="H8" s="236">
        <f>2579/1000</f>
        <v>2.5790000000000002</v>
      </c>
      <c r="I8" s="235">
        <f t="shared" si="0"/>
        <v>107.24999999999999</v>
      </c>
    </row>
    <row r="9" spans="1:10" x14ac:dyDescent="0.25">
      <c r="A9" s="229" t="s">
        <v>129</v>
      </c>
      <c r="B9" s="234" t="s">
        <v>89</v>
      </c>
      <c r="C9" s="235">
        <v>0</v>
      </c>
      <c r="D9" s="235">
        <v>0</v>
      </c>
      <c r="E9" s="236">
        <f>84.393+4.455+0.25</f>
        <v>89.097999999999999</v>
      </c>
      <c r="F9" s="235">
        <v>0</v>
      </c>
      <c r="G9" s="235">
        <v>0</v>
      </c>
      <c r="H9" s="236">
        <f>0.959</f>
        <v>0.95899999999999996</v>
      </c>
      <c r="I9" s="235">
        <f t="shared" si="0"/>
        <v>90.057000000000002</v>
      </c>
    </row>
    <row r="10" spans="1:10" x14ac:dyDescent="0.25">
      <c r="A10" s="229" t="s">
        <v>130</v>
      </c>
      <c r="B10" s="234" t="s">
        <v>93</v>
      </c>
      <c r="C10" s="235">
        <v>0</v>
      </c>
      <c r="D10" s="235">
        <v>0</v>
      </c>
      <c r="E10" s="236">
        <f>76.088+1.553+0</f>
        <v>77.640999999999991</v>
      </c>
      <c r="F10" s="235">
        <v>0</v>
      </c>
      <c r="G10" s="235">
        <v>0</v>
      </c>
      <c r="H10" s="236">
        <v>0.21</v>
      </c>
      <c r="I10" s="235">
        <f t="shared" si="0"/>
        <v>77.850999999999985</v>
      </c>
    </row>
    <row r="11" spans="1:10" x14ac:dyDescent="0.25">
      <c r="A11" s="229" t="s">
        <v>131</v>
      </c>
      <c r="B11" s="234" t="s">
        <v>69</v>
      </c>
      <c r="C11" s="235">
        <v>0</v>
      </c>
      <c r="D11" s="235">
        <v>0</v>
      </c>
      <c r="E11" s="236">
        <f>8.23+0.459+0.5</f>
        <v>9.1890000000000001</v>
      </c>
      <c r="F11" s="235">
        <v>0</v>
      </c>
      <c r="G11" s="236">
        <f>47.378</f>
        <v>47.378</v>
      </c>
      <c r="H11" s="237">
        <v>2.4470000000000001</v>
      </c>
      <c r="I11" s="235">
        <f t="shared" si="0"/>
        <v>59.014000000000003</v>
      </c>
    </row>
    <row r="12" spans="1:10" x14ac:dyDescent="0.25">
      <c r="A12" s="77" t="s">
        <v>132</v>
      </c>
      <c r="B12" s="51" t="s">
        <v>64</v>
      </c>
      <c r="C12" s="152">
        <v>0</v>
      </c>
      <c r="D12" s="157">
        <f>50413/1000</f>
        <v>50.412999999999997</v>
      </c>
      <c r="E12" s="154">
        <f>0.531+0.028</f>
        <v>0.55900000000000005</v>
      </c>
      <c r="F12" s="152">
        <v>0</v>
      </c>
      <c r="G12" s="152">
        <v>0</v>
      </c>
      <c r="H12" s="152">
        <v>0</v>
      </c>
      <c r="I12" s="152">
        <f t="shared" si="0"/>
        <v>50.971999999999994</v>
      </c>
    </row>
    <row r="13" spans="1:10" x14ac:dyDescent="0.25">
      <c r="A13" s="77" t="s">
        <v>133</v>
      </c>
      <c r="B13" s="51" t="s">
        <v>66</v>
      </c>
      <c r="C13" s="152">
        <v>0</v>
      </c>
      <c r="D13" s="152">
        <v>0</v>
      </c>
      <c r="E13" s="154">
        <f>1.725+0.091</f>
        <v>1.8160000000000001</v>
      </c>
      <c r="F13" s="152">
        <v>0</v>
      </c>
      <c r="G13" s="154">
        <v>48.475999999999999</v>
      </c>
      <c r="H13" s="152">
        <v>0</v>
      </c>
      <c r="I13" s="152">
        <f t="shared" si="0"/>
        <v>50.292000000000002</v>
      </c>
    </row>
    <row r="14" spans="1:10" x14ac:dyDescent="0.25">
      <c r="A14" s="77" t="s">
        <v>134</v>
      </c>
      <c r="B14" s="51" t="s">
        <v>104</v>
      </c>
      <c r="C14" s="152">
        <v>0</v>
      </c>
      <c r="D14" s="152">
        <v>0</v>
      </c>
      <c r="E14" s="154">
        <f>38.777+1.309</f>
        <v>40.085999999999999</v>
      </c>
      <c r="F14" s="152">
        <v>0</v>
      </c>
      <c r="G14" s="152">
        <v>0</v>
      </c>
      <c r="H14" s="152">
        <v>0</v>
      </c>
      <c r="I14" s="152">
        <f t="shared" si="0"/>
        <v>40.085999999999999</v>
      </c>
    </row>
    <row r="15" spans="1:10" x14ac:dyDescent="0.25">
      <c r="A15" s="77" t="s">
        <v>135</v>
      </c>
      <c r="B15" s="51" t="s">
        <v>85</v>
      </c>
      <c r="C15" s="152">
        <v>0</v>
      </c>
      <c r="D15" s="157">
        <f>36199/1000</f>
        <v>36.198999999999998</v>
      </c>
      <c r="E15" s="154">
        <f>0.493+0.026</f>
        <v>0.51900000000000002</v>
      </c>
      <c r="F15" s="152">
        <v>0</v>
      </c>
      <c r="G15" s="152">
        <v>0</v>
      </c>
      <c r="H15" s="152">
        <v>0</v>
      </c>
      <c r="I15" s="152">
        <f t="shared" si="0"/>
        <v>36.717999999999996</v>
      </c>
    </row>
    <row r="16" spans="1:10" x14ac:dyDescent="0.25">
      <c r="A16" s="77" t="s">
        <v>136</v>
      </c>
      <c r="B16" s="51" t="s">
        <v>94</v>
      </c>
      <c r="C16" s="152">
        <v>0</v>
      </c>
      <c r="D16" s="152">
        <v>0</v>
      </c>
      <c r="E16" s="154">
        <f>21.375+1.125</f>
        <v>22.5</v>
      </c>
      <c r="F16" s="152">
        <v>0</v>
      </c>
      <c r="G16" s="152">
        <v>0</v>
      </c>
      <c r="H16" s="154">
        <f>0.529</f>
        <v>0.52900000000000003</v>
      </c>
      <c r="I16" s="152">
        <f t="shared" si="0"/>
        <v>23.029</v>
      </c>
    </row>
    <row r="17" spans="1:9" x14ac:dyDescent="0.25">
      <c r="A17" s="77" t="s">
        <v>137</v>
      </c>
      <c r="B17" s="51" t="s">
        <v>67</v>
      </c>
      <c r="C17" s="152">
        <v>0</v>
      </c>
      <c r="D17" s="152">
        <v>0</v>
      </c>
      <c r="E17" s="154">
        <f>2.057+0.108</f>
        <v>2.165</v>
      </c>
      <c r="F17" s="152">
        <v>0</v>
      </c>
      <c r="G17" s="154">
        <v>19.975999999999999</v>
      </c>
      <c r="H17" s="152">
        <v>0</v>
      </c>
      <c r="I17" s="152">
        <f t="shared" si="0"/>
        <v>22.140999999999998</v>
      </c>
    </row>
    <row r="18" spans="1:9" x14ac:dyDescent="0.25">
      <c r="A18" s="77" t="s">
        <v>138</v>
      </c>
      <c r="B18" s="51" t="s">
        <v>91</v>
      </c>
      <c r="C18" s="152">
        <v>0</v>
      </c>
      <c r="D18" s="152">
        <v>0</v>
      </c>
      <c r="E18" s="154">
        <f>18.069+0.951</f>
        <v>19.02</v>
      </c>
      <c r="F18" s="152">
        <v>0</v>
      </c>
      <c r="G18" s="152">
        <v>0</v>
      </c>
      <c r="H18" s="154">
        <f>0.659</f>
        <v>0.65900000000000003</v>
      </c>
      <c r="I18" s="152">
        <f t="shared" si="0"/>
        <v>19.678999999999998</v>
      </c>
    </row>
    <row r="19" spans="1:9" x14ac:dyDescent="0.25">
      <c r="A19" s="77" t="s">
        <v>139</v>
      </c>
      <c r="B19" s="51" t="s">
        <v>95</v>
      </c>
      <c r="C19" s="152">
        <v>0</v>
      </c>
      <c r="D19" s="152">
        <v>0</v>
      </c>
      <c r="E19" s="154">
        <f>16.749+0.882</f>
        <v>17.631</v>
      </c>
      <c r="F19" s="152">
        <v>0</v>
      </c>
      <c r="G19" s="152">
        <v>0</v>
      </c>
      <c r="H19" s="152">
        <v>0</v>
      </c>
      <c r="I19" s="152">
        <f t="shared" si="0"/>
        <v>17.631</v>
      </c>
    </row>
    <row r="20" spans="1:9" x14ac:dyDescent="0.25">
      <c r="A20" s="77" t="s">
        <v>140</v>
      </c>
      <c r="B20" s="51" t="s">
        <v>84</v>
      </c>
      <c r="C20" s="152">
        <v>0</v>
      </c>
      <c r="D20" s="157">
        <f>13388/1000</f>
        <v>13.388</v>
      </c>
      <c r="E20" s="154">
        <f>2.029+0.107</f>
        <v>2.1360000000000001</v>
      </c>
      <c r="F20" s="152">
        <v>0</v>
      </c>
      <c r="G20" s="152">
        <v>0</v>
      </c>
      <c r="H20" s="152">
        <v>0</v>
      </c>
      <c r="I20" s="152">
        <f t="shared" si="0"/>
        <v>15.524000000000001</v>
      </c>
    </row>
    <row r="21" spans="1:9" x14ac:dyDescent="0.25">
      <c r="A21" s="77" t="s">
        <v>141</v>
      </c>
      <c r="B21" s="51" t="s">
        <v>68</v>
      </c>
      <c r="C21" s="152">
        <v>0</v>
      </c>
      <c r="D21" s="152">
        <v>0</v>
      </c>
      <c r="E21" s="154">
        <f>11.077+0.665+0.35+1.2</f>
        <v>13.292</v>
      </c>
      <c r="F21" s="152">
        <v>0</v>
      </c>
      <c r="G21" s="152">
        <v>0</v>
      </c>
      <c r="H21" s="152">
        <v>0</v>
      </c>
      <c r="I21" s="152">
        <f t="shared" si="0"/>
        <v>13.292</v>
      </c>
    </row>
    <row r="22" spans="1:9" x14ac:dyDescent="0.25">
      <c r="A22" s="77" t="s">
        <v>142</v>
      </c>
      <c r="B22" s="51" t="s">
        <v>63</v>
      </c>
      <c r="C22" s="152">
        <v>0</v>
      </c>
      <c r="D22" s="152">
        <v>0</v>
      </c>
      <c r="E22" s="154">
        <f>12.381+0.652</f>
        <v>13.032999999999999</v>
      </c>
      <c r="F22" s="152">
        <v>0</v>
      </c>
      <c r="G22" s="152">
        <v>0</v>
      </c>
      <c r="H22" s="152">
        <v>0</v>
      </c>
      <c r="I22" s="152">
        <f t="shared" si="0"/>
        <v>13.032999999999999</v>
      </c>
    </row>
    <row r="23" spans="1:9" x14ac:dyDescent="0.25">
      <c r="A23" s="77" t="s">
        <v>143</v>
      </c>
      <c r="B23" s="51" t="s">
        <v>90</v>
      </c>
      <c r="C23" s="152">
        <v>0</v>
      </c>
      <c r="D23" s="152">
        <v>0</v>
      </c>
      <c r="E23" s="154">
        <f>12.226+0.643</f>
        <v>12.869000000000002</v>
      </c>
      <c r="F23" s="152">
        <v>0</v>
      </c>
      <c r="G23" s="152">
        <v>0</v>
      </c>
      <c r="H23" s="152">
        <v>0</v>
      </c>
      <c r="I23" s="152">
        <f t="shared" si="0"/>
        <v>12.869000000000002</v>
      </c>
    </row>
    <row r="24" spans="1:9" x14ac:dyDescent="0.25">
      <c r="A24" s="77" t="s">
        <v>144</v>
      </c>
      <c r="B24" s="51" t="s">
        <v>98</v>
      </c>
      <c r="C24" s="152">
        <v>0</v>
      </c>
      <c r="D24" s="152">
        <v>0</v>
      </c>
      <c r="E24" s="154">
        <f>11.003+0.579</f>
        <v>11.582000000000001</v>
      </c>
      <c r="F24" s="152">
        <v>0</v>
      </c>
      <c r="G24" s="152">
        <v>0</v>
      </c>
      <c r="H24" s="155">
        <v>0.43099999999999999</v>
      </c>
      <c r="I24" s="152">
        <f t="shared" si="0"/>
        <v>12.013</v>
      </c>
    </row>
    <row r="25" spans="1:9" x14ac:dyDescent="0.25">
      <c r="A25" s="77" t="s">
        <v>145</v>
      </c>
      <c r="B25" s="51" t="s">
        <v>96</v>
      </c>
      <c r="C25" s="152">
        <v>0</v>
      </c>
      <c r="D25" s="152">
        <v>0</v>
      </c>
      <c r="E25" s="154">
        <f>8.082+0.525+1.9</f>
        <v>10.507000000000001</v>
      </c>
      <c r="F25" s="152">
        <v>0</v>
      </c>
      <c r="G25" s="152">
        <v>0</v>
      </c>
      <c r="H25" s="152">
        <v>0</v>
      </c>
      <c r="I25" s="152">
        <f t="shared" si="0"/>
        <v>10.507000000000001</v>
      </c>
    </row>
    <row r="26" spans="1:9" x14ac:dyDescent="0.25">
      <c r="A26" s="77" t="s">
        <v>146</v>
      </c>
      <c r="B26" s="51" t="s">
        <v>106</v>
      </c>
      <c r="C26" s="152">
        <v>0</v>
      </c>
      <c r="D26" s="152">
        <v>0</v>
      </c>
      <c r="E26" s="154">
        <f>9.082+0.478</f>
        <v>9.56</v>
      </c>
      <c r="F26" s="152">
        <v>0</v>
      </c>
      <c r="G26" s="152">
        <v>0</v>
      </c>
      <c r="H26" s="155">
        <v>7.0000000000000007E-2</v>
      </c>
      <c r="I26" s="152">
        <f t="shared" si="0"/>
        <v>9.6300000000000008</v>
      </c>
    </row>
    <row r="27" spans="1:9" x14ac:dyDescent="0.25">
      <c r="A27" s="77" t="s">
        <v>147</v>
      </c>
      <c r="B27" s="51" t="s">
        <v>87</v>
      </c>
      <c r="C27" s="152">
        <v>0</v>
      </c>
      <c r="D27" s="152">
        <v>0</v>
      </c>
      <c r="E27" s="154">
        <f>9.091+0.478</f>
        <v>9.5689999999999991</v>
      </c>
      <c r="F27" s="152">
        <v>0</v>
      </c>
      <c r="G27" s="152">
        <v>0</v>
      </c>
      <c r="H27" s="152">
        <v>0</v>
      </c>
      <c r="I27" s="152">
        <f t="shared" si="0"/>
        <v>9.5689999999999991</v>
      </c>
    </row>
    <row r="28" spans="1:9" x14ac:dyDescent="0.25">
      <c r="A28" s="77" t="s">
        <v>148</v>
      </c>
      <c r="B28" s="51" t="s">
        <v>101</v>
      </c>
      <c r="C28" s="152">
        <v>0</v>
      </c>
      <c r="D28" s="152">
        <v>0</v>
      </c>
      <c r="E28" s="154">
        <f>7.711+0.406</f>
        <v>8.1170000000000009</v>
      </c>
      <c r="F28" s="152">
        <v>0</v>
      </c>
      <c r="G28" s="152">
        <v>0</v>
      </c>
      <c r="H28" s="155">
        <v>0.246</v>
      </c>
      <c r="I28" s="152">
        <f t="shared" si="0"/>
        <v>8.3630000000000013</v>
      </c>
    </row>
    <row r="29" spans="1:9" x14ac:dyDescent="0.25">
      <c r="A29" s="77" t="s">
        <v>149</v>
      </c>
      <c r="B29" s="51" t="s">
        <v>103</v>
      </c>
      <c r="C29" s="152">
        <v>0</v>
      </c>
      <c r="D29" s="152">
        <v>0</v>
      </c>
      <c r="E29" s="154">
        <f>7.928+0.417</f>
        <v>8.3450000000000006</v>
      </c>
      <c r="F29" s="152">
        <v>0</v>
      </c>
      <c r="G29" s="152">
        <v>0</v>
      </c>
      <c r="H29" s="152">
        <v>0</v>
      </c>
      <c r="I29" s="152">
        <f t="shared" si="0"/>
        <v>8.3450000000000006</v>
      </c>
    </row>
    <row r="30" spans="1:9" x14ac:dyDescent="0.25">
      <c r="A30" s="77" t="s">
        <v>150</v>
      </c>
      <c r="B30" s="51" t="s">
        <v>70</v>
      </c>
      <c r="C30" s="152">
        <v>0</v>
      </c>
      <c r="D30" s="152">
        <v>0</v>
      </c>
      <c r="E30" s="154">
        <f>5.404+0.284</f>
        <v>5.6879999999999997</v>
      </c>
      <c r="F30" s="152">
        <v>0</v>
      </c>
      <c r="G30" s="152">
        <v>0</v>
      </c>
      <c r="H30" s="152">
        <v>0</v>
      </c>
      <c r="I30" s="152">
        <f t="shared" si="0"/>
        <v>5.6879999999999997</v>
      </c>
    </row>
    <row r="31" spans="1:9" x14ac:dyDescent="0.25">
      <c r="A31" s="77" t="s">
        <v>151</v>
      </c>
      <c r="B31" s="51" t="s">
        <v>99</v>
      </c>
      <c r="C31" s="152">
        <v>0</v>
      </c>
      <c r="D31" s="152">
        <v>0</v>
      </c>
      <c r="E31" s="154">
        <f>5.162+0.272</f>
        <v>5.4340000000000002</v>
      </c>
      <c r="F31" s="152">
        <v>0</v>
      </c>
      <c r="G31" s="152">
        <v>0</v>
      </c>
      <c r="H31" s="152">
        <v>0</v>
      </c>
      <c r="I31" s="152">
        <f t="shared" si="0"/>
        <v>5.4340000000000002</v>
      </c>
    </row>
    <row r="32" spans="1:9" x14ac:dyDescent="0.25">
      <c r="A32" s="77" t="s">
        <v>152</v>
      </c>
      <c r="B32" s="51" t="s">
        <v>102</v>
      </c>
      <c r="C32" s="152">
        <v>0</v>
      </c>
      <c r="D32" s="152">
        <v>0</v>
      </c>
      <c r="E32" s="154">
        <f>5.118+0.269</f>
        <v>5.3870000000000005</v>
      </c>
      <c r="F32" s="152">
        <v>0</v>
      </c>
      <c r="G32" s="152">
        <v>0</v>
      </c>
      <c r="H32" s="152">
        <v>0</v>
      </c>
      <c r="I32" s="152">
        <f t="shared" si="0"/>
        <v>5.3870000000000005</v>
      </c>
    </row>
    <row r="33" spans="1:9" x14ac:dyDescent="0.25">
      <c r="A33" s="77" t="s">
        <v>153</v>
      </c>
      <c r="B33" s="51" t="s">
        <v>97</v>
      </c>
      <c r="C33" s="152">
        <v>0</v>
      </c>
      <c r="D33" s="152">
        <v>0</v>
      </c>
      <c r="E33" s="154">
        <f>4.797+0.252</f>
        <v>5.0489999999999995</v>
      </c>
      <c r="F33" s="152">
        <v>0</v>
      </c>
      <c r="G33" s="152">
        <v>0</v>
      </c>
      <c r="H33" s="152">
        <v>0</v>
      </c>
      <c r="I33" s="152">
        <f t="shared" si="0"/>
        <v>5.0489999999999995</v>
      </c>
    </row>
    <row r="34" spans="1:9" x14ac:dyDescent="0.25">
      <c r="A34" s="77" t="s">
        <v>154</v>
      </c>
      <c r="B34" s="51" t="s">
        <v>83</v>
      </c>
      <c r="C34" s="152">
        <v>0</v>
      </c>
      <c r="D34" s="152">
        <v>0</v>
      </c>
      <c r="E34" s="154">
        <f>3.422+0.18</f>
        <v>3.6020000000000003</v>
      </c>
      <c r="F34" s="152">
        <v>0</v>
      </c>
      <c r="G34" s="152">
        <v>0</v>
      </c>
      <c r="H34" s="152">
        <v>0</v>
      </c>
      <c r="I34" s="152">
        <f t="shared" si="0"/>
        <v>3.6020000000000003</v>
      </c>
    </row>
    <row r="35" spans="1:9" x14ac:dyDescent="0.25">
      <c r="A35" s="77" t="s">
        <v>155</v>
      </c>
      <c r="B35" s="51" t="s">
        <v>62</v>
      </c>
      <c r="C35" s="152">
        <v>0</v>
      </c>
      <c r="D35" s="152">
        <v>0</v>
      </c>
      <c r="E35" s="154">
        <f>3.371+0.172</f>
        <v>3.5430000000000001</v>
      </c>
      <c r="F35" s="152">
        <v>0</v>
      </c>
      <c r="G35" s="152">
        <v>0</v>
      </c>
      <c r="H35" s="152">
        <v>0</v>
      </c>
      <c r="I35" s="152">
        <f t="shared" si="0"/>
        <v>3.5430000000000001</v>
      </c>
    </row>
    <row r="36" spans="1:9" x14ac:dyDescent="0.25">
      <c r="A36" s="77" t="s">
        <v>156</v>
      </c>
      <c r="B36" s="51" t="s">
        <v>105</v>
      </c>
      <c r="C36" s="152">
        <v>0</v>
      </c>
      <c r="D36" s="152">
        <v>0</v>
      </c>
      <c r="E36" s="154">
        <f>2.419+0.127</f>
        <v>2.5460000000000003</v>
      </c>
      <c r="F36" s="152">
        <v>0</v>
      </c>
      <c r="G36" s="152">
        <v>0</v>
      </c>
      <c r="H36" s="152">
        <v>0</v>
      </c>
      <c r="I36" s="152">
        <f t="shared" si="0"/>
        <v>2.5460000000000003</v>
      </c>
    </row>
    <row r="37" spans="1:9" x14ac:dyDescent="0.25">
      <c r="A37" s="77" t="s">
        <v>157</v>
      </c>
      <c r="B37" s="51" t="s">
        <v>100</v>
      </c>
      <c r="C37" s="152">
        <v>0</v>
      </c>
      <c r="D37" s="152">
        <v>0</v>
      </c>
      <c r="E37" s="154">
        <f>2.256+0.119</f>
        <v>2.375</v>
      </c>
      <c r="F37" s="152">
        <v>0</v>
      </c>
      <c r="G37" s="152">
        <v>0</v>
      </c>
      <c r="H37" s="152">
        <v>0</v>
      </c>
      <c r="I37" s="152">
        <f t="shared" si="0"/>
        <v>2.375</v>
      </c>
    </row>
    <row r="38" spans="1:9" x14ac:dyDescent="0.25">
      <c r="A38" s="77" t="s">
        <v>158</v>
      </c>
      <c r="B38" s="51" t="s">
        <v>86</v>
      </c>
      <c r="C38" s="152">
        <v>0</v>
      </c>
      <c r="D38" s="152">
        <v>0</v>
      </c>
      <c r="E38" s="154">
        <f>1.849+0.097</f>
        <v>1.946</v>
      </c>
      <c r="F38" s="152">
        <v>0</v>
      </c>
      <c r="G38" s="152">
        <v>0</v>
      </c>
      <c r="H38" s="152">
        <v>0</v>
      </c>
      <c r="I38" s="152">
        <f t="shared" si="0"/>
        <v>1.946</v>
      </c>
    </row>
    <row r="39" spans="1:9" x14ac:dyDescent="0.25">
      <c r="A39" s="77" t="s">
        <v>159</v>
      </c>
      <c r="B39" s="52" t="s">
        <v>65</v>
      </c>
      <c r="C39" s="153">
        <v>0</v>
      </c>
      <c r="D39" s="153">
        <v>0</v>
      </c>
      <c r="E39" s="193">
        <f>1.27+0.067</f>
        <v>1.337</v>
      </c>
      <c r="F39" s="153">
        <v>0</v>
      </c>
      <c r="G39" s="153">
        <v>0</v>
      </c>
      <c r="H39" s="153">
        <v>0</v>
      </c>
      <c r="I39" s="153">
        <f t="shared" si="0"/>
        <v>1.337</v>
      </c>
    </row>
    <row r="40" spans="1:9" ht="22.5" customHeight="1" x14ac:dyDescent="0.25">
      <c r="A40" s="283" t="s">
        <v>53</v>
      </c>
      <c r="B40" s="283"/>
      <c r="C40" s="148">
        <f>SUM(C7:C39)</f>
        <v>0</v>
      </c>
      <c r="D40" s="148">
        <f t="shared" ref="D40:H40" si="1">SUM(D7:D39)</f>
        <v>100</v>
      </c>
      <c r="E40" s="148">
        <f t="shared" si="1"/>
        <v>528.59900000000016</v>
      </c>
      <c r="F40" s="148">
        <f t="shared" si="1"/>
        <v>0</v>
      </c>
      <c r="G40" s="148">
        <f t="shared" si="1"/>
        <v>360</v>
      </c>
      <c r="H40" s="148">
        <f t="shared" si="1"/>
        <v>9.3989999999999991</v>
      </c>
      <c r="I40" s="148">
        <f>SUM(I7:I39)</f>
        <v>997.99799999999993</v>
      </c>
    </row>
    <row r="43" spans="1:9" x14ac:dyDescent="0.25">
      <c r="A43" s="28" t="s">
        <v>199</v>
      </c>
      <c r="B43" s="28"/>
      <c r="C43" s="28"/>
      <c r="D43" s="28"/>
      <c r="E43" s="80"/>
      <c r="F43" s="28"/>
      <c r="G43" s="28"/>
      <c r="H43" s="28"/>
      <c r="I43" s="28" t="s">
        <v>181</v>
      </c>
    </row>
    <row r="44" spans="1:9" x14ac:dyDescent="0.25">
      <c r="A44" s="179" t="s">
        <v>34</v>
      </c>
      <c r="B44" s="179" t="s">
        <v>61</v>
      </c>
      <c r="C44" s="179" t="s">
        <v>77</v>
      </c>
      <c r="D44" s="179" t="s">
        <v>78</v>
      </c>
      <c r="E44" s="179" t="s">
        <v>79</v>
      </c>
      <c r="F44" s="179" t="s">
        <v>80</v>
      </c>
      <c r="G44" s="179" t="s">
        <v>81</v>
      </c>
      <c r="H44" s="179" t="s">
        <v>82</v>
      </c>
      <c r="I44" s="179" t="s">
        <v>53</v>
      </c>
    </row>
    <row r="45" spans="1:9" x14ac:dyDescent="0.25">
      <c r="A45" s="77" t="s">
        <v>127</v>
      </c>
      <c r="B45" s="49" t="s">
        <v>65</v>
      </c>
      <c r="C45" s="151">
        <v>0</v>
      </c>
      <c r="D45" s="152">
        <v>0</v>
      </c>
      <c r="E45" s="156">
        <f>1.256+0.066</f>
        <v>1.3220000000000001</v>
      </c>
      <c r="F45" s="152">
        <v>0</v>
      </c>
      <c r="G45" s="152">
        <v>0</v>
      </c>
      <c r="H45" s="152">
        <v>0</v>
      </c>
      <c r="I45" s="185">
        <f>SUM(C45:H45)</f>
        <v>1.3220000000000001</v>
      </c>
    </row>
    <row r="46" spans="1:9" x14ac:dyDescent="0.25">
      <c r="A46" s="78" t="s">
        <v>128</v>
      </c>
      <c r="B46" s="51" t="s">
        <v>66</v>
      </c>
      <c r="C46" s="152">
        <v>0</v>
      </c>
      <c r="D46" s="152">
        <v>0</v>
      </c>
      <c r="E46" s="154">
        <f>1.706+0.09</f>
        <v>1.796</v>
      </c>
      <c r="F46" s="152">
        <v>0</v>
      </c>
      <c r="G46" s="154">
        <f>42.928</f>
        <v>42.927999999999997</v>
      </c>
      <c r="H46" s="152">
        <v>0</v>
      </c>
      <c r="I46" s="186">
        <f>SUM(C46:H46)</f>
        <v>44.723999999999997</v>
      </c>
    </row>
    <row r="47" spans="1:9" x14ac:dyDescent="0.25">
      <c r="A47" s="78" t="s">
        <v>129</v>
      </c>
      <c r="B47" s="51" t="s">
        <v>67</v>
      </c>
      <c r="C47" s="152">
        <v>0</v>
      </c>
      <c r="D47" s="152">
        <v>0</v>
      </c>
      <c r="E47" s="154">
        <f>2.034+0.107</f>
        <v>2.141</v>
      </c>
      <c r="F47" s="152">
        <v>0</v>
      </c>
      <c r="G47" s="154">
        <f>16.744</f>
        <v>16.744</v>
      </c>
      <c r="H47" s="152">
        <v>0</v>
      </c>
      <c r="I47" s="186">
        <f t="shared" ref="I47:I77" si="2">SUM(C47:H47)</f>
        <v>18.884999999999998</v>
      </c>
    </row>
    <row r="48" spans="1:9" x14ac:dyDescent="0.25">
      <c r="A48" s="78" t="s">
        <v>130</v>
      </c>
      <c r="B48" s="51" t="s">
        <v>83</v>
      </c>
      <c r="C48" s="152">
        <v>0</v>
      </c>
      <c r="D48" s="152">
        <v>0</v>
      </c>
      <c r="E48" s="154">
        <f>3.384+0.178</f>
        <v>3.5619999999999998</v>
      </c>
      <c r="F48" s="152">
        <v>0</v>
      </c>
      <c r="G48" s="152">
        <v>0</v>
      </c>
      <c r="H48" s="152">
        <v>0</v>
      </c>
      <c r="I48" s="186">
        <f>3.563</f>
        <v>3.5630000000000002</v>
      </c>
    </row>
    <row r="49" spans="1:9" x14ac:dyDescent="0.25">
      <c r="A49" s="78" t="s">
        <v>131</v>
      </c>
      <c r="B49" s="51" t="s">
        <v>64</v>
      </c>
      <c r="C49" s="152">
        <v>0</v>
      </c>
      <c r="D49" s="157">
        <f>46.744</f>
        <v>46.744</v>
      </c>
      <c r="E49" s="154">
        <f>0.525+0.028</f>
        <v>0.55300000000000005</v>
      </c>
      <c r="F49" s="152">
        <v>0</v>
      </c>
      <c r="G49" s="152">
        <v>0</v>
      </c>
      <c r="H49" s="152">
        <v>0</v>
      </c>
      <c r="I49" s="186">
        <f t="shared" si="2"/>
        <v>47.296999999999997</v>
      </c>
    </row>
    <row r="50" spans="1:9" x14ac:dyDescent="0.25">
      <c r="A50" s="78" t="s">
        <v>132</v>
      </c>
      <c r="B50" s="51" t="s">
        <v>84</v>
      </c>
      <c r="C50" s="152">
        <v>0</v>
      </c>
      <c r="D50" s="157">
        <f>13.612</f>
        <v>13.612</v>
      </c>
      <c r="E50" s="154">
        <f>2.006+0.106</f>
        <v>2.1119999999999997</v>
      </c>
      <c r="F50" s="152">
        <v>0</v>
      </c>
      <c r="G50" s="152">
        <v>0</v>
      </c>
      <c r="H50" s="152">
        <v>0</v>
      </c>
      <c r="I50" s="186">
        <f t="shared" si="2"/>
        <v>15.724</v>
      </c>
    </row>
    <row r="51" spans="1:9" x14ac:dyDescent="0.25">
      <c r="A51" s="78" t="s">
        <v>133</v>
      </c>
      <c r="B51" s="51" t="s">
        <v>62</v>
      </c>
      <c r="C51" s="152">
        <v>0</v>
      </c>
      <c r="D51" s="152">
        <v>0</v>
      </c>
      <c r="E51" s="154">
        <f>3.234+0.17</f>
        <v>3.4039999999999999</v>
      </c>
      <c r="F51" s="152">
        <v>0</v>
      </c>
      <c r="G51" s="152">
        <v>0</v>
      </c>
      <c r="H51" s="152">
        <v>0</v>
      </c>
      <c r="I51" s="186">
        <f>3.405</f>
        <v>3.4049999999999998</v>
      </c>
    </row>
    <row r="52" spans="1:9" x14ac:dyDescent="0.25">
      <c r="A52" s="78" t="s">
        <v>134</v>
      </c>
      <c r="B52" s="51" t="s">
        <v>85</v>
      </c>
      <c r="C52" s="152">
        <v>0</v>
      </c>
      <c r="D52" s="157">
        <f>34.644</f>
        <v>34.643999999999998</v>
      </c>
      <c r="E52" s="154">
        <f>0.4888+0.026</f>
        <v>0.51480000000000004</v>
      </c>
      <c r="F52" s="152">
        <v>0</v>
      </c>
      <c r="G52" s="152">
        <v>0</v>
      </c>
      <c r="H52" s="152">
        <v>0</v>
      </c>
      <c r="I52" s="186">
        <f t="shared" si="2"/>
        <v>35.158799999999999</v>
      </c>
    </row>
    <row r="53" spans="1:9" x14ac:dyDescent="0.25">
      <c r="A53" s="78" t="s">
        <v>135</v>
      </c>
      <c r="B53" s="51" t="s">
        <v>86</v>
      </c>
      <c r="C53" s="152">
        <v>0</v>
      </c>
      <c r="D53" s="152">
        <v>0</v>
      </c>
      <c r="E53" s="154">
        <f>1.828+0.096</f>
        <v>1.9240000000000002</v>
      </c>
      <c r="F53" s="152">
        <v>0</v>
      </c>
      <c r="G53" s="152">
        <v>0</v>
      </c>
      <c r="H53" s="152">
        <v>0</v>
      </c>
      <c r="I53" s="186">
        <f t="shared" si="2"/>
        <v>1.9240000000000002</v>
      </c>
    </row>
    <row r="54" spans="1:9" x14ac:dyDescent="0.25">
      <c r="A54" s="78" t="s">
        <v>136</v>
      </c>
      <c r="B54" s="51" t="s">
        <v>87</v>
      </c>
      <c r="C54" s="152">
        <v>0</v>
      </c>
      <c r="D54" s="152">
        <v>0</v>
      </c>
      <c r="E54" s="154">
        <f>8.041+0.423</f>
        <v>8.4640000000000004</v>
      </c>
      <c r="F54" s="152">
        <v>0</v>
      </c>
      <c r="G54" s="152">
        <v>0</v>
      </c>
      <c r="H54" s="152">
        <v>0</v>
      </c>
      <c r="I54" s="186">
        <f t="shared" si="2"/>
        <v>8.4640000000000004</v>
      </c>
    </row>
    <row r="55" spans="1:9" x14ac:dyDescent="0.25">
      <c r="A55" s="78" t="s">
        <v>137</v>
      </c>
      <c r="B55" s="51" t="s">
        <v>88</v>
      </c>
      <c r="C55" s="152">
        <v>0</v>
      </c>
      <c r="D55" s="152">
        <v>0</v>
      </c>
      <c r="E55" s="154">
        <f>90.788+4.778</f>
        <v>95.566000000000003</v>
      </c>
      <c r="F55" s="152">
        <v>0</v>
      </c>
      <c r="G55" s="152">
        <v>0</v>
      </c>
      <c r="H55" s="149">
        <f>0.724</f>
        <v>0.72399999999999998</v>
      </c>
      <c r="I55" s="186">
        <f>96.291</f>
        <v>96.290999999999997</v>
      </c>
    </row>
    <row r="56" spans="1:9" x14ac:dyDescent="0.25">
      <c r="A56" s="78" t="s">
        <v>138</v>
      </c>
      <c r="B56" s="51" t="s">
        <v>89</v>
      </c>
      <c r="C56" s="152">
        <v>0</v>
      </c>
      <c r="D56" s="152">
        <v>0</v>
      </c>
      <c r="E56" s="154">
        <f>79.877+4.232+0.53</f>
        <v>84.638999999999996</v>
      </c>
      <c r="F56" s="152">
        <v>0</v>
      </c>
      <c r="G56" s="152">
        <v>0</v>
      </c>
      <c r="H56" s="149">
        <f>0.405</f>
        <v>0.40500000000000003</v>
      </c>
      <c r="I56" s="186">
        <f t="shared" si="2"/>
        <v>85.043999999999997</v>
      </c>
    </row>
    <row r="57" spans="1:9" x14ac:dyDescent="0.25">
      <c r="A57" s="78" t="s">
        <v>139</v>
      </c>
      <c r="B57" s="51" t="s">
        <v>90</v>
      </c>
      <c r="C57" s="152">
        <v>0</v>
      </c>
      <c r="D57" s="152">
        <v>0</v>
      </c>
      <c r="E57" s="154">
        <f>9.794+0.515</f>
        <v>10.309000000000001</v>
      </c>
      <c r="F57" s="152">
        <v>0</v>
      </c>
      <c r="G57" s="152">
        <v>0</v>
      </c>
      <c r="H57" s="152">
        <v>0</v>
      </c>
      <c r="I57" s="186">
        <f t="shared" si="2"/>
        <v>10.309000000000001</v>
      </c>
    </row>
    <row r="58" spans="1:9" x14ac:dyDescent="0.25">
      <c r="A58" s="78" t="s">
        <v>140</v>
      </c>
      <c r="B58" s="51" t="s">
        <v>91</v>
      </c>
      <c r="C58" s="152">
        <v>0</v>
      </c>
      <c r="D58" s="152">
        <v>0</v>
      </c>
      <c r="E58" s="154">
        <f>16.919+0.89</f>
        <v>17.809000000000001</v>
      </c>
      <c r="F58" s="152">
        <v>0</v>
      </c>
      <c r="G58" s="152">
        <v>0</v>
      </c>
      <c r="H58" s="149">
        <f>0.454</f>
        <v>0.45400000000000001</v>
      </c>
      <c r="I58" s="186">
        <f t="shared" si="2"/>
        <v>18.263000000000002</v>
      </c>
    </row>
    <row r="59" spans="1:9" x14ac:dyDescent="0.25">
      <c r="A59" s="78" t="s">
        <v>141</v>
      </c>
      <c r="B59" s="51" t="s">
        <v>63</v>
      </c>
      <c r="C59" s="152">
        <v>0</v>
      </c>
      <c r="D59" s="152">
        <v>0</v>
      </c>
      <c r="E59" s="154">
        <f>11.831+0.623</f>
        <v>12.453999999999999</v>
      </c>
      <c r="F59" s="152">
        <v>0</v>
      </c>
      <c r="G59" s="152">
        <v>0</v>
      </c>
      <c r="H59" s="152">
        <v>0</v>
      </c>
      <c r="I59" s="186">
        <f t="shared" si="2"/>
        <v>12.453999999999999</v>
      </c>
    </row>
    <row r="60" spans="1:9" x14ac:dyDescent="0.25">
      <c r="A60" s="78" t="s">
        <v>142</v>
      </c>
      <c r="B60" s="51" t="s">
        <v>68</v>
      </c>
      <c r="C60" s="152">
        <v>0</v>
      </c>
      <c r="D60" s="152">
        <v>0</v>
      </c>
      <c r="E60" s="154">
        <f>7.338+0.407+0.4</f>
        <v>8.1449999999999996</v>
      </c>
      <c r="F60" s="152">
        <v>0</v>
      </c>
      <c r="G60" s="152">
        <v>0</v>
      </c>
      <c r="H60" s="152">
        <v>0</v>
      </c>
      <c r="I60" s="186">
        <f t="shared" si="2"/>
        <v>8.1449999999999996</v>
      </c>
    </row>
    <row r="61" spans="1:9" x14ac:dyDescent="0.25">
      <c r="A61" s="78" t="s">
        <v>143</v>
      </c>
      <c r="B61" s="51" t="s">
        <v>92</v>
      </c>
      <c r="C61" s="152">
        <v>0</v>
      </c>
      <c r="D61" s="152">
        <v>0</v>
      </c>
      <c r="E61" s="154">
        <f>6.565+1.159</f>
        <v>7.7240000000000002</v>
      </c>
      <c r="F61" s="152">
        <v>0</v>
      </c>
      <c r="G61" s="155">
        <f>235.709</f>
        <v>235.709</v>
      </c>
      <c r="H61" s="150">
        <f>0.266</f>
        <v>0.26600000000000001</v>
      </c>
      <c r="I61" s="186">
        <f t="shared" si="2"/>
        <v>243.69899999999998</v>
      </c>
    </row>
    <row r="62" spans="1:9" x14ac:dyDescent="0.25">
      <c r="A62" s="78" t="s">
        <v>144</v>
      </c>
      <c r="B62" s="51" t="s">
        <v>69</v>
      </c>
      <c r="C62" s="152">
        <v>0</v>
      </c>
      <c r="D62" s="152">
        <v>0</v>
      </c>
      <c r="E62" s="154">
        <f>7.061+0.372</f>
        <v>7.4329999999999998</v>
      </c>
      <c r="F62" s="152">
        <v>0</v>
      </c>
      <c r="G62" s="154">
        <f>44.619</f>
        <v>44.619</v>
      </c>
      <c r="H62" s="150">
        <v>0.92800000000000005</v>
      </c>
      <c r="I62" s="186">
        <f t="shared" si="2"/>
        <v>52.98</v>
      </c>
    </row>
    <row r="63" spans="1:9" x14ac:dyDescent="0.25">
      <c r="A63" s="78" t="s">
        <v>145</v>
      </c>
      <c r="B63" s="51" t="s">
        <v>93</v>
      </c>
      <c r="C63" s="152">
        <v>0</v>
      </c>
      <c r="D63" s="152">
        <v>0</v>
      </c>
      <c r="E63" s="154">
        <f>73.307+1.496</f>
        <v>74.802999999999997</v>
      </c>
      <c r="F63" s="152">
        <v>0</v>
      </c>
      <c r="G63" s="152">
        <v>0</v>
      </c>
      <c r="H63" s="149">
        <f>0.207</f>
        <v>0.20699999999999999</v>
      </c>
      <c r="I63" s="186">
        <f t="shared" si="2"/>
        <v>75.009999999999991</v>
      </c>
    </row>
    <row r="64" spans="1:9" x14ac:dyDescent="0.25">
      <c r="A64" s="78" t="s">
        <v>146</v>
      </c>
      <c r="B64" s="51" t="s">
        <v>94</v>
      </c>
      <c r="C64" s="152">
        <v>0</v>
      </c>
      <c r="D64" s="152">
        <v>0</v>
      </c>
      <c r="E64" s="154">
        <f>19.75+1.039</f>
        <v>20.789000000000001</v>
      </c>
      <c r="F64" s="152">
        <v>0</v>
      </c>
      <c r="G64" s="152">
        <v>0</v>
      </c>
      <c r="H64" s="149">
        <v>0.42299999999999999</v>
      </c>
      <c r="I64" s="186">
        <f>21.213</f>
        <v>21.213000000000001</v>
      </c>
    </row>
    <row r="65" spans="1:9" x14ac:dyDescent="0.25">
      <c r="A65" s="78" t="s">
        <v>147</v>
      </c>
      <c r="B65" s="51" t="s">
        <v>95</v>
      </c>
      <c r="C65" s="152">
        <v>0</v>
      </c>
      <c r="D65" s="152">
        <v>0</v>
      </c>
      <c r="E65" s="154">
        <f>16.77+1.203</f>
        <v>17.972999999999999</v>
      </c>
      <c r="F65" s="152">
        <v>0</v>
      </c>
      <c r="G65" s="152">
        <v>0</v>
      </c>
      <c r="H65" s="152">
        <v>0</v>
      </c>
      <c r="I65" s="186">
        <f>17.974</f>
        <v>17.974</v>
      </c>
    </row>
    <row r="66" spans="1:9" x14ac:dyDescent="0.25">
      <c r="A66" s="78" t="s">
        <v>148</v>
      </c>
      <c r="B66" s="51" t="s">
        <v>96</v>
      </c>
      <c r="C66" s="152">
        <v>0</v>
      </c>
      <c r="D66" s="152">
        <v>0</v>
      </c>
      <c r="E66" s="154">
        <f>10.602+1.239+0.55</f>
        <v>12.391000000000002</v>
      </c>
      <c r="F66" s="152">
        <v>0</v>
      </c>
      <c r="G66" s="152">
        <v>0</v>
      </c>
      <c r="H66" s="152">
        <v>0</v>
      </c>
      <c r="I66" s="186">
        <f t="shared" si="2"/>
        <v>12.391000000000002</v>
      </c>
    </row>
    <row r="67" spans="1:9" x14ac:dyDescent="0.25">
      <c r="A67" s="78" t="s">
        <v>149</v>
      </c>
      <c r="B67" s="51" t="s">
        <v>97</v>
      </c>
      <c r="C67" s="152">
        <v>0</v>
      </c>
      <c r="D67" s="152">
        <v>0</v>
      </c>
      <c r="E67" s="154">
        <f>4.744+0.25</f>
        <v>4.9939999999999998</v>
      </c>
      <c r="F67" s="152">
        <v>0</v>
      </c>
      <c r="G67" s="152">
        <v>0</v>
      </c>
      <c r="H67" s="152">
        <v>0</v>
      </c>
      <c r="I67" s="186">
        <f t="shared" si="2"/>
        <v>4.9939999999999998</v>
      </c>
    </row>
    <row r="68" spans="1:9" x14ac:dyDescent="0.25">
      <c r="A68" s="78" t="s">
        <v>150</v>
      </c>
      <c r="B68" s="51" t="s">
        <v>98</v>
      </c>
      <c r="C68" s="152">
        <v>0</v>
      </c>
      <c r="D68" s="152">
        <v>0</v>
      </c>
      <c r="E68" s="154">
        <f>9.546+0.941</f>
        <v>10.487</v>
      </c>
      <c r="F68" s="152">
        <v>0</v>
      </c>
      <c r="G68" s="152">
        <v>0</v>
      </c>
      <c r="H68" s="150">
        <f>0.257</f>
        <v>0.25700000000000001</v>
      </c>
      <c r="I68" s="186">
        <f t="shared" si="2"/>
        <v>10.744</v>
      </c>
    </row>
    <row r="69" spans="1:9" x14ac:dyDescent="0.25">
      <c r="A69" s="78" t="s">
        <v>151</v>
      </c>
      <c r="B69" s="51" t="s">
        <v>99</v>
      </c>
      <c r="C69" s="152">
        <v>0</v>
      </c>
      <c r="D69" s="152">
        <v>0</v>
      </c>
      <c r="E69" s="154">
        <f>4.163+0.219</f>
        <v>4.3820000000000006</v>
      </c>
      <c r="F69" s="152">
        <v>0</v>
      </c>
      <c r="G69" s="152">
        <v>0</v>
      </c>
      <c r="H69" s="152">
        <v>0</v>
      </c>
      <c r="I69" s="186">
        <f t="shared" si="2"/>
        <v>4.3820000000000006</v>
      </c>
    </row>
    <row r="70" spans="1:9" x14ac:dyDescent="0.25">
      <c r="A70" s="78" t="s">
        <v>152</v>
      </c>
      <c r="B70" s="51" t="s">
        <v>100</v>
      </c>
      <c r="C70" s="152">
        <v>0</v>
      </c>
      <c r="D70" s="152">
        <v>0</v>
      </c>
      <c r="E70" s="154">
        <f>2.231+0.117</f>
        <v>2.3479999999999999</v>
      </c>
      <c r="F70" s="152">
        <v>0</v>
      </c>
      <c r="G70" s="152">
        <v>0</v>
      </c>
      <c r="H70" s="152">
        <v>0</v>
      </c>
      <c r="I70" s="186">
        <f t="shared" si="2"/>
        <v>2.3479999999999999</v>
      </c>
    </row>
    <row r="71" spans="1:9" x14ac:dyDescent="0.25">
      <c r="A71" s="78" t="s">
        <v>153</v>
      </c>
      <c r="B71" s="51" t="s">
        <v>101</v>
      </c>
      <c r="C71" s="152">
        <v>0</v>
      </c>
      <c r="D71" s="152">
        <v>0</v>
      </c>
      <c r="E71" s="154">
        <f>9.547+0.502</f>
        <v>10.049000000000001</v>
      </c>
      <c r="F71" s="152">
        <v>0</v>
      </c>
      <c r="G71" s="152">
        <v>0</v>
      </c>
      <c r="H71" s="150">
        <f>0.266</f>
        <v>0.26600000000000001</v>
      </c>
      <c r="I71" s="186">
        <f t="shared" si="2"/>
        <v>10.315000000000001</v>
      </c>
    </row>
    <row r="72" spans="1:9" x14ac:dyDescent="0.25">
      <c r="A72" s="78" t="s">
        <v>154</v>
      </c>
      <c r="B72" s="51" t="s">
        <v>102</v>
      </c>
      <c r="C72" s="152">
        <v>0</v>
      </c>
      <c r="D72" s="152">
        <v>0</v>
      </c>
      <c r="E72" s="154">
        <f>5.434+0.286</f>
        <v>5.72</v>
      </c>
      <c r="F72" s="152">
        <v>0</v>
      </c>
      <c r="G72" s="152">
        <v>0</v>
      </c>
      <c r="H72" s="152">
        <v>0</v>
      </c>
      <c r="I72" s="186">
        <f t="shared" si="2"/>
        <v>5.72</v>
      </c>
    </row>
    <row r="73" spans="1:9" x14ac:dyDescent="0.25">
      <c r="A73" s="78" t="s">
        <v>155</v>
      </c>
      <c r="B73" s="51" t="s">
        <v>103</v>
      </c>
      <c r="C73" s="152">
        <v>0</v>
      </c>
      <c r="D73" s="152">
        <v>0</v>
      </c>
      <c r="E73" s="154">
        <f>2.203+0.116</f>
        <v>2.319</v>
      </c>
      <c r="F73" s="152">
        <v>0</v>
      </c>
      <c r="G73" s="152">
        <v>0</v>
      </c>
      <c r="H73" s="152">
        <v>0</v>
      </c>
      <c r="I73" s="186">
        <f t="shared" si="2"/>
        <v>2.319</v>
      </c>
    </row>
    <row r="74" spans="1:9" x14ac:dyDescent="0.25">
      <c r="A74" s="78" t="s">
        <v>156</v>
      </c>
      <c r="B74" s="51" t="s">
        <v>104</v>
      </c>
      <c r="C74" s="152">
        <v>0</v>
      </c>
      <c r="D74" s="152">
        <v>0</v>
      </c>
      <c r="E74" s="154">
        <f>38.347+1.294</f>
        <v>39.640999999999998</v>
      </c>
      <c r="F74" s="152">
        <v>0</v>
      </c>
      <c r="G74" s="152">
        <v>0</v>
      </c>
      <c r="H74" s="152">
        <v>0</v>
      </c>
      <c r="I74" s="186">
        <f t="shared" si="2"/>
        <v>39.640999999999998</v>
      </c>
    </row>
    <row r="75" spans="1:9" x14ac:dyDescent="0.25">
      <c r="A75" s="78" t="s">
        <v>157</v>
      </c>
      <c r="B75" s="51" t="s">
        <v>105</v>
      </c>
      <c r="C75" s="152">
        <v>0</v>
      </c>
      <c r="D75" s="152">
        <v>0</v>
      </c>
      <c r="E75" s="154">
        <f>1.453+0.076</f>
        <v>1.5290000000000001</v>
      </c>
      <c r="F75" s="152">
        <v>0</v>
      </c>
      <c r="G75" s="152">
        <v>0</v>
      </c>
      <c r="H75" s="152">
        <v>0</v>
      </c>
      <c r="I75" s="186">
        <f t="shared" si="2"/>
        <v>1.5290000000000001</v>
      </c>
    </row>
    <row r="76" spans="1:9" x14ac:dyDescent="0.25">
      <c r="A76" s="78" t="s">
        <v>158</v>
      </c>
      <c r="B76" s="51" t="s">
        <v>70</v>
      </c>
      <c r="C76" s="152">
        <v>0</v>
      </c>
      <c r="D76" s="152">
        <v>0</v>
      </c>
      <c r="E76" s="154">
        <f>7.244+0.381</f>
        <v>7.625</v>
      </c>
      <c r="F76" s="152">
        <v>0</v>
      </c>
      <c r="G76" s="152">
        <v>0</v>
      </c>
      <c r="H76" s="152">
        <v>0</v>
      </c>
      <c r="I76" s="186">
        <f t="shared" si="2"/>
        <v>7.625</v>
      </c>
    </row>
    <row r="77" spans="1:9" x14ac:dyDescent="0.25">
      <c r="A77" s="82" t="s">
        <v>159</v>
      </c>
      <c r="B77" s="52" t="s">
        <v>106</v>
      </c>
      <c r="C77" s="153">
        <v>0</v>
      </c>
      <c r="D77" s="152">
        <v>0</v>
      </c>
      <c r="E77" s="154">
        <f>8.981+0.473</f>
        <v>9.4540000000000006</v>
      </c>
      <c r="F77" s="153"/>
      <c r="G77" s="152">
        <v>0</v>
      </c>
      <c r="H77" s="150">
        <v>6.9000000000000006E-2</v>
      </c>
      <c r="I77" s="187">
        <f t="shared" si="2"/>
        <v>9.5230000000000015</v>
      </c>
    </row>
    <row r="78" spans="1:9" x14ac:dyDescent="0.25">
      <c r="A78" s="283" t="s">
        <v>53</v>
      </c>
      <c r="B78" s="283"/>
      <c r="C78" s="148">
        <f>SUM(C45:C77)</f>
        <v>0</v>
      </c>
      <c r="D78" s="148">
        <f t="shared" ref="D78:H78" si="3">SUM(D45:D77)</f>
        <v>95</v>
      </c>
      <c r="E78" s="148">
        <f t="shared" si="3"/>
        <v>494.37580000000014</v>
      </c>
      <c r="F78" s="148">
        <f t="shared" si="3"/>
        <v>0</v>
      </c>
      <c r="G78" s="148">
        <f t="shared" si="3"/>
        <v>340</v>
      </c>
      <c r="H78" s="148">
        <f t="shared" si="3"/>
        <v>3.9990000000000001</v>
      </c>
      <c r="I78" s="188">
        <f>SUM(I45:I77)</f>
        <v>933.37979999999993</v>
      </c>
    </row>
    <row r="81" spans="1:9" x14ac:dyDescent="0.25">
      <c r="A81" s="28" t="s">
        <v>198</v>
      </c>
      <c r="B81" s="28"/>
      <c r="C81" s="28"/>
      <c r="D81" s="28"/>
      <c r="E81" s="80"/>
      <c r="F81" s="28"/>
      <c r="G81" s="28"/>
      <c r="H81" s="28"/>
      <c r="I81" s="28" t="s">
        <v>181</v>
      </c>
    </row>
    <row r="82" spans="1:9" x14ac:dyDescent="0.25">
      <c r="A82" s="179" t="s">
        <v>34</v>
      </c>
      <c r="B82" s="179" t="s">
        <v>61</v>
      </c>
      <c r="C82" s="179" t="s">
        <v>77</v>
      </c>
      <c r="D82" s="179" t="s">
        <v>78</v>
      </c>
      <c r="E82" s="179" t="s">
        <v>79</v>
      </c>
      <c r="F82" s="179" t="s">
        <v>80</v>
      </c>
      <c r="G82" s="179" t="s">
        <v>81</v>
      </c>
      <c r="H82" s="179" t="s">
        <v>82</v>
      </c>
      <c r="I82" s="179" t="s">
        <v>53</v>
      </c>
    </row>
    <row r="83" spans="1:9" x14ac:dyDescent="0.25">
      <c r="A83" s="77" t="s">
        <v>127</v>
      </c>
      <c r="B83" s="49" t="s">
        <v>65</v>
      </c>
      <c r="C83" s="151">
        <v>0</v>
      </c>
      <c r="D83" s="152">
        <v>0</v>
      </c>
      <c r="E83" s="156">
        <f>1.233+0.065</f>
        <v>1.298</v>
      </c>
      <c r="F83" s="151">
        <v>0</v>
      </c>
      <c r="G83" s="152">
        <v>0</v>
      </c>
      <c r="H83" s="152">
        <v>0</v>
      </c>
      <c r="I83" s="151">
        <f>SUM(C83:H83)</f>
        <v>1.298</v>
      </c>
    </row>
    <row r="84" spans="1:9" x14ac:dyDescent="0.25">
      <c r="A84" s="78" t="s">
        <v>128</v>
      </c>
      <c r="B84" s="51" t="s">
        <v>66</v>
      </c>
      <c r="C84" s="152">
        <v>0</v>
      </c>
      <c r="D84" s="152">
        <v>0</v>
      </c>
      <c r="E84" s="154">
        <f>2.624+0.138</f>
        <v>2.762</v>
      </c>
      <c r="F84" s="152">
        <v>0</v>
      </c>
      <c r="G84" s="154">
        <f>54.008</f>
        <v>54.008000000000003</v>
      </c>
      <c r="H84" s="152">
        <v>0</v>
      </c>
      <c r="I84" s="152">
        <f>SUM(C84:H84)</f>
        <v>56.77</v>
      </c>
    </row>
    <row r="85" spans="1:9" x14ac:dyDescent="0.25">
      <c r="A85" s="78" t="s">
        <v>129</v>
      </c>
      <c r="B85" s="51" t="s">
        <v>67</v>
      </c>
      <c r="C85" s="152">
        <v>0</v>
      </c>
      <c r="D85" s="152">
        <v>0</v>
      </c>
      <c r="E85" s="154">
        <f>1.996+0.105</f>
        <v>2.101</v>
      </c>
      <c r="F85" s="152">
        <v>0</v>
      </c>
      <c r="G85" s="154">
        <f>24.354</f>
        <v>24.353999999999999</v>
      </c>
      <c r="H85" s="152">
        <v>0</v>
      </c>
      <c r="I85" s="152">
        <f t="shared" ref="I85:I115" si="4">SUM(C85:H85)</f>
        <v>26.454999999999998</v>
      </c>
    </row>
    <row r="86" spans="1:9" x14ac:dyDescent="0.25">
      <c r="A86" s="78" t="s">
        <v>130</v>
      </c>
      <c r="B86" s="51" t="s">
        <v>83</v>
      </c>
      <c r="C86" s="152">
        <v>0</v>
      </c>
      <c r="D86" s="152">
        <v>0</v>
      </c>
      <c r="E86" s="154">
        <f>3.321+0.175</f>
        <v>3.496</v>
      </c>
      <c r="F86" s="152">
        <v>0</v>
      </c>
      <c r="G86" s="152">
        <v>0</v>
      </c>
      <c r="H86" s="152">
        <v>0</v>
      </c>
      <c r="I86" s="152">
        <f t="shared" si="4"/>
        <v>3.496</v>
      </c>
    </row>
    <row r="87" spans="1:9" x14ac:dyDescent="0.25">
      <c r="A87" s="78" t="s">
        <v>131</v>
      </c>
      <c r="B87" s="51" t="s">
        <v>64</v>
      </c>
      <c r="C87" s="152">
        <v>0</v>
      </c>
      <c r="D87" s="157">
        <f>51.621</f>
        <v>51.621000000000002</v>
      </c>
      <c r="E87" s="154">
        <f>1.388+0.154</f>
        <v>1.5419999999999998</v>
      </c>
      <c r="F87" s="152">
        <v>0</v>
      </c>
      <c r="G87" s="152">
        <v>0</v>
      </c>
      <c r="H87" s="152">
        <v>0</v>
      </c>
      <c r="I87" s="152">
        <f t="shared" si="4"/>
        <v>53.163000000000004</v>
      </c>
    </row>
    <row r="88" spans="1:9" x14ac:dyDescent="0.25">
      <c r="A88" s="78" t="s">
        <v>132</v>
      </c>
      <c r="B88" s="51" t="s">
        <v>84</v>
      </c>
      <c r="C88" s="152">
        <v>0</v>
      </c>
      <c r="D88" s="157">
        <f>20.149</f>
        <v>20.149000000000001</v>
      </c>
      <c r="E88" s="154">
        <f>1.969+0.104</f>
        <v>2.073</v>
      </c>
      <c r="F88" s="152">
        <v>0</v>
      </c>
      <c r="G88" s="152">
        <v>0</v>
      </c>
      <c r="H88" s="152">
        <v>0</v>
      </c>
      <c r="I88" s="152">
        <f t="shared" si="4"/>
        <v>22.222000000000001</v>
      </c>
    </row>
    <row r="89" spans="1:9" x14ac:dyDescent="0.25">
      <c r="A89" s="78" t="s">
        <v>133</v>
      </c>
      <c r="B89" s="51" t="s">
        <v>62</v>
      </c>
      <c r="C89" s="152">
        <v>0</v>
      </c>
      <c r="D89" s="152">
        <v>0</v>
      </c>
      <c r="E89" s="154">
        <f>4.124+0.217</f>
        <v>4.3409999999999993</v>
      </c>
      <c r="F89" s="152">
        <v>0</v>
      </c>
      <c r="G89" s="152">
        <v>0</v>
      </c>
      <c r="H89" s="152">
        <v>0</v>
      </c>
      <c r="I89" s="152">
        <f t="shared" si="4"/>
        <v>4.3409999999999993</v>
      </c>
    </row>
    <row r="90" spans="1:9" x14ac:dyDescent="0.25">
      <c r="A90" s="78" t="s">
        <v>134</v>
      </c>
      <c r="B90" s="51" t="s">
        <v>85</v>
      </c>
      <c r="C90" s="152">
        <v>0</v>
      </c>
      <c r="D90" s="157">
        <f>38.23</f>
        <v>38.229999999999997</v>
      </c>
      <c r="E90" s="154">
        <f>1.428+0.075</f>
        <v>1.5029999999999999</v>
      </c>
      <c r="F90" s="152">
        <v>0</v>
      </c>
      <c r="G90" s="152">
        <v>0</v>
      </c>
      <c r="H90" s="152">
        <v>0</v>
      </c>
      <c r="I90" s="152">
        <f t="shared" si="4"/>
        <v>39.732999999999997</v>
      </c>
    </row>
    <row r="91" spans="1:9" x14ac:dyDescent="0.25">
      <c r="A91" s="78" t="s">
        <v>135</v>
      </c>
      <c r="B91" s="51" t="s">
        <v>86</v>
      </c>
      <c r="C91" s="152">
        <v>0</v>
      </c>
      <c r="D91" s="152">
        <v>0</v>
      </c>
      <c r="E91" s="154">
        <f>1.794+0.094</f>
        <v>1.8880000000000001</v>
      </c>
      <c r="F91" s="152">
        <v>0</v>
      </c>
      <c r="G91" s="152">
        <v>0</v>
      </c>
      <c r="H91" s="152">
        <v>0</v>
      </c>
      <c r="I91" s="152">
        <f t="shared" si="4"/>
        <v>1.8880000000000001</v>
      </c>
    </row>
    <row r="92" spans="1:9" x14ac:dyDescent="0.25">
      <c r="A92" s="78" t="s">
        <v>136</v>
      </c>
      <c r="B92" s="51" t="s">
        <v>87</v>
      </c>
      <c r="C92" s="152">
        <v>0</v>
      </c>
      <c r="D92" s="152">
        <v>0</v>
      </c>
      <c r="E92" s="154">
        <f>7.872+0.414</f>
        <v>8.2859999999999996</v>
      </c>
      <c r="F92" s="152">
        <v>0</v>
      </c>
      <c r="G92" s="152">
        <v>0</v>
      </c>
      <c r="H92" s="152">
        <v>0</v>
      </c>
      <c r="I92" s="152">
        <f t="shared" si="4"/>
        <v>8.2859999999999996</v>
      </c>
    </row>
    <row r="93" spans="1:9" x14ac:dyDescent="0.25">
      <c r="A93" s="78" t="s">
        <v>137</v>
      </c>
      <c r="B93" s="51" t="s">
        <v>88</v>
      </c>
      <c r="C93" s="152">
        <v>0</v>
      </c>
      <c r="D93" s="152">
        <v>0</v>
      </c>
      <c r="E93" s="154">
        <f>89.028+4.686</f>
        <v>93.713999999999999</v>
      </c>
      <c r="F93" s="152">
        <v>0</v>
      </c>
      <c r="G93" s="152">
        <v>0</v>
      </c>
      <c r="H93" s="149">
        <f>0.716</f>
        <v>0.71599999999999997</v>
      </c>
      <c r="I93" s="152">
        <f t="shared" si="4"/>
        <v>94.429999999999993</v>
      </c>
    </row>
    <row r="94" spans="1:9" x14ac:dyDescent="0.25">
      <c r="A94" s="78" t="s">
        <v>138</v>
      </c>
      <c r="B94" s="51" t="s">
        <v>89</v>
      </c>
      <c r="C94" s="152">
        <v>0</v>
      </c>
      <c r="D94" s="152">
        <v>0</v>
      </c>
      <c r="E94" s="154">
        <f>80.228+4.251+0.55</f>
        <v>85.028999999999996</v>
      </c>
      <c r="F94" s="152">
        <v>0</v>
      </c>
      <c r="G94" s="152">
        <v>0</v>
      </c>
      <c r="H94" s="149">
        <f>0.397</f>
        <v>0.39700000000000002</v>
      </c>
      <c r="I94" s="152">
        <f t="shared" si="4"/>
        <v>85.426000000000002</v>
      </c>
    </row>
    <row r="95" spans="1:9" x14ac:dyDescent="0.25">
      <c r="A95" s="78" t="s">
        <v>139</v>
      </c>
      <c r="B95" s="51" t="s">
        <v>90</v>
      </c>
      <c r="C95" s="152">
        <v>0</v>
      </c>
      <c r="D95" s="152">
        <v>0</v>
      </c>
      <c r="E95" s="154">
        <f>11.492+0.605</f>
        <v>12.097000000000001</v>
      </c>
      <c r="F95" s="152">
        <v>0</v>
      </c>
      <c r="G95" s="152">
        <v>0</v>
      </c>
      <c r="H95" s="152">
        <v>0</v>
      </c>
      <c r="I95" s="152">
        <f t="shared" si="4"/>
        <v>12.097000000000001</v>
      </c>
    </row>
    <row r="96" spans="1:9" x14ac:dyDescent="0.25">
      <c r="A96" s="78" t="s">
        <v>140</v>
      </c>
      <c r="B96" s="51" t="s">
        <v>91</v>
      </c>
      <c r="C96" s="152">
        <v>0</v>
      </c>
      <c r="D96" s="152">
        <v>0</v>
      </c>
      <c r="E96" s="154">
        <f>18.283+0.973+0.2</f>
        <v>19.456</v>
      </c>
      <c r="F96" s="152">
        <v>0</v>
      </c>
      <c r="G96" s="152">
        <v>0</v>
      </c>
      <c r="H96" s="149">
        <v>0.44500000000000001</v>
      </c>
      <c r="I96" s="152">
        <f t="shared" si="4"/>
        <v>19.901</v>
      </c>
    </row>
    <row r="97" spans="1:9" x14ac:dyDescent="0.25">
      <c r="A97" s="78" t="s">
        <v>141</v>
      </c>
      <c r="B97" s="51" t="s">
        <v>63</v>
      </c>
      <c r="C97" s="152">
        <v>0</v>
      </c>
      <c r="D97" s="152">
        <v>0</v>
      </c>
      <c r="E97" s="154">
        <f>13.554+0.713</f>
        <v>14.266999999999999</v>
      </c>
      <c r="F97" s="152">
        <v>0</v>
      </c>
      <c r="G97" s="152">
        <v>0</v>
      </c>
      <c r="H97" s="152">
        <v>0</v>
      </c>
      <c r="I97" s="152">
        <f t="shared" si="4"/>
        <v>14.266999999999999</v>
      </c>
    </row>
    <row r="98" spans="1:9" x14ac:dyDescent="0.25">
      <c r="A98" s="78" t="s">
        <v>142</v>
      </c>
      <c r="B98" s="51" t="s">
        <v>68</v>
      </c>
      <c r="C98" s="152">
        <v>0</v>
      </c>
      <c r="D98" s="152">
        <v>0</v>
      </c>
      <c r="E98" s="154">
        <f>8.153+0.445+0.3</f>
        <v>8.8980000000000015</v>
      </c>
      <c r="F98" s="152">
        <v>0</v>
      </c>
      <c r="G98" s="152">
        <v>0</v>
      </c>
      <c r="H98" s="152">
        <v>0</v>
      </c>
      <c r="I98" s="152">
        <f t="shared" si="4"/>
        <v>8.8980000000000015</v>
      </c>
    </row>
    <row r="99" spans="1:9" x14ac:dyDescent="0.25">
      <c r="A99" s="78" t="s">
        <v>143</v>
      </c>
      <c r="B99" s="51" t="s">
        <v>92</v>
      </c>
      <c r="C99" s="152">
        <v>0</v>
      </c>
      <c r="D99" s="152">
        <v>0</v>
      </c>
      <c r="E99" s="154">
        <f>7.974+1.442+0.2</f>
        <v>9.6159999999999997</v>
      </c>
      <c r="F99" s="152">
        <v>0</v>
      </c>
      <c r="G99" s="155">
        <f>228.053</f>
        <v>228.053</v>
      </c>
      <c r="H99" s="150">
        <f>0.261</f>
        <v>0.26100000000000001</v>
      </c>
      <c r="I99" s="152">
        <f t="shared" si="4"/>
        <v>237.92999999999998</v>
      </c>
    </row>
    <row r="100" spans="1:9" x14ac:dyDescent="0.25">
      <c r="A100" s="78" t="s">
        <v>144</v>
      </c>
      <c r="B100" s="51" t="s">
        <v>69</v>
      </c>
      <c r="C100" s="152">
        <v>0</v>
      </c>
      <c r="D100" s="152">
        <v>0</v>
      </c>
      <c r="E100" s="154">
        <f>7.919+0.417</f>
        <v>8.3360000000000003</v>
      </c>
      <c r="F100" s="152">
        <v>0</v>
      </c>
      <c r="G100" s="154">
        <f>43.585</f>
        <v>43.585000000000001</v>
      </c>
      <c r="H100" s="150">
        <f>0.898</f>
        <v>0.89800000000000002</v>
      </c>
      <c r="I100" s="152">
        <f t="shared" si="4"/>
        <v>52.819000000000003</v>
      </c>
    </row>
    <row r="101" spans="1:9" x14ac:dyDescent="0.25">
      <c r="A101" s="78" t="s">
        <v>145</v>
      </c>
      <c r="B101" s="51" t="s">
        <v>93</v>
      </c>
      <c r="C101" s="152">
        <v>0</v>
      </c>
      <c r="D101" s="152">
        <v>0</v>
      </c>
      <c r="E101" s="154">
        <f>71.029+1.468</f>
        <v>72.497</v>
      </c>
      <c r="F101" s="152">
        <v>0</v>
      </c>
      <c r="G101" s="152">
        <v>0</v>
      </c>
      <c r="H101" s="149">
        <f>0.203</f>
        <v>0.20300000000000001</v>
      </c>
      <c r="I101" s="152">
        <f>73.6</f>
        <v>73.599999999999994</v>
      </c>
    </row>
    <row r="102" spans="1:9" x14ac:dyDescent="0.25">
      <c r="A102" s="78" t="s">
        <v>146</v>
      </c>
      <c r="B102" s="51" t="s">
        <v>94</v>
      </c>
      <c r="C102" s="152">
        <v>0</v>
      </c>
      <c r="D102" s="152">
        <v>0</v>
      </c>
      <c r="E102" s="154">
        <f>18.393+2.044</f>
        <v>20.437000000000001</v>
      </c>
      <c r="F102" s="152">
        <v>0</v>
      </c>
      <c r="G102" s="152">
        <v>0</v>
      </c>
      <c r="H102" s="149">
        <f>0.497</f>
        <v>0.497</v>
      </c>
      <c r="I102" s="152">
        <f t="shared" si="4"/>
        <v>20.934000000000001</v>
      </c>
    </row>
    <row r="103" spans="1:9" x14ac:dyDescent="0.25">
      <c r="A103" s="78" t="s">
        <v>147</v>
      </c>
      <c r="B103" s="51" t="s">
        <v>95</v>
      </c>
      <c r="C103" s="152">
        <v>0</v>
      </c>
      <c r="D103" s="152">
        <v>0</v>
      </c>
      <c r="E103" s="154">
        <f>15.622+2.089</f>
        <v>17.710999999999999</v>
      </c>
      <c r="F103" s="152">
        <v>0</v>
      </c>
      <c r="G103" s="152">
        <v>0</v>
      </c>
      <c r="H103" s="152">
        <v>0</v>
      </c>
      <c r="I103" s="152">
        <f t="shared" si="4"/>
        <v>17.710999999999999</v>
      </c>
    </row>
    <row r="104" spans="1:9" x14ac:dyDescent="0.25">
      <c r="A104" s="78" t="s">
        <v>148</v>
      </c>
      <c r="B104" s="51" t="s">
        <v>96</v>
      </c>
      <c r="C104" s="152">
        <v>0</v>
      </c>
      <c r="D104" s="152">
        <v>0</v>
      </c>
      <c r="E104" s="154">
        <f>10.427+1.22+0.55</f>
        <v>12.197000000000001</v>
      </c>
      <c r="F104" s="152">
        <v>0</v>
      </c>
      <c r="G104" s="152">
        <v>0</v>
      </c>
      <c r="H104" s="152">
        <v>0</v>
      </c>
      <c r="I104" s="152">
        <f t="shared" si="4"/>
        <v>12.197000000000001</v>
      </c>
    </row>
    <row r="105" spans="1:9" x14ac:dyDescent="0.25">
      <c r="A105" s="78" t="s">
        <v>149</v>
      </c>
      <c r="B105" s="51" t="s">
        <v>97</v>
      </c>
      <c r="C105" s="152">
        <v>0</v>
      </c>
      <c r="D105" s="152">
        <v>0</v>
      </c>
      <c r="E105" s="154">
        <f>4.655+0.245</f>
        <v>4.9000000000000004</v>
      </c>
      <c r="F105" s="152">
        <v>0</v>
      </c>
      <c r="G105" s="152">
        <v>0</v>
      </c>
      <c r="H105" s="152">
        <v>0</v>
      </c>
      <c r="I105" s="152">
        <f t="shared" si="4"/>
        <v>4.9000000000000004</v>
      </c>
    </row>
    <row r="106" spans="1:9" x14ac:dyDescent="0.25">
      <c r="A106" s="78" t="s">
        <v>150</v>
      </c>
      <c r="B106" s="51" t="s">
        <v>98</v>
      </c>
      <c r="C106" s="152">
        <v>0</v>
      </c>
      <c r="D106" s="152">
        <v>0</v>
      </c>
      <c r="E106" s="154">
        <f>9.401+0.926</f>
        <v>10.327</v>
      </c>
      <c r="F106" s="152">
        <v>0</v>
      </c>
      <c r="G106" s="152">
        <v>0</v>
      </c>
      <c r="H106" s="150">
        <f>0.252</f>
        <v>0.252</v>
      </c>
      <c r="I106" s="152">
        <f t="shared" si="4"/>
        <v>10.579000000000001</v>
      </c>
    </row>
    <row r="107" spans="1:9" x14ac:dyDescent="0.25">
      <c r="A107" s="78" t="s">
        <v>151</v>
      </c>
      <c r="B107" s="51" t="s">
        <v>99</v>
      </c>
      <c r="C107" s="152">
        <v>0</v>
      </c>
      <c r="D107" s="152">
        <v>0</v>
      </c>
      <c r="E107" s="154">
        <f>4.084+0.215</f>
        <v>4.2989999999999995</v>
      </c>
      <c r="F107" s="152">
        <v>0</v>
      </c>
      <c r="G107" s="152">
        <v>0</v>
      </c>
      <c r="H107" s="152">
        <v>0</v>
      </c>
      <c r="I107" s="152">
        <f t="shared" si="4"/>
        <v>4.2989999999999995</v>
      </c>
    </row>
    <row r="108" spans="1:9" x14ac:dyDescent="0.25">
      <c r="A108" s="78" t="s">
        <v>152</v>
      </c>
      <c r="B108" s="51" t="s">
        <v>100</v>
      </c>
      <c r="C108" s="152">
        <v>0</v>
      </c>
      <c r="D108" s="152">
        <v>0</v>
      </c>
      <c r="E108" s="154">
        <f>2.189+0.115</f>
        <v>2.3040000000000003</v>
      </c>
      <c r="F108" s="152">
        <v>0</v>
      </c>
      <c r="G108" s="152">
        <v>0</v>
      </c>
      <c r="H108" s="152">
        <v>0</v>
      </c>
      <c r="I108" s="152">
        <f t="shared" si="4"/>
        <v>2.3040000000000003</v>
      </c>
    </row>
    <row r="109" spans="1:9" x14ac:dyDescent="0.25">
      <c r="A109" s="78" t="s">
        <v>153</v>
      </c>
      <c r="B109" s="51" t="s">
        <v>101</v>
      </c>
      <c r="C109" s="152">
        <v>0</v>
      </c>
      <c r="D109" s="152">
        <v>0</v>
      </c>
      <c r="E109" s="154">
        <f>8.942+0.994</f>
        <v>9.9359999999999999</v>
      </c>
      <c r="F109" s="152">
        <v>0</v>
      </c>
      <c r="G109" s="152">
        <v>0</v>
      </c>
      <c r="H109" s="150">
        <v>0.26100000000000001</v>
      </c>
      <c r="I109" s="152">
        <f t="shared" si="4"/>
        <v>10.196999999999999</v>
      </c>
    </row>
    <row r="110" spans="1:9" x14ac:dyDescent="0.25">
      <c r="A110" s="78" t="s">
        <v>154</v>
      </c>
      <c r="B110" s="51" t="s">
        <v>102</v>
      </c>
      <c r="C110" s="152">
        <v>0</v>
      </c>
      <c r="D110" s="152">
        <v>0</v>
      </c>
      <c r="E110" s="154">
        <f>6.86+0.762</f>
        <v>7.6219999999999999</v>
      </c>
      <c r="F110" s="152">
        <v>0</v>
      </c>
      <c r="G110" s="152">
        <v>0</v>
      </c>
      <c r="H110" s="152">
        <v>0</v>
      </c>
      <c r="I110" s="152">
        <f t="shared" si="4"/>
        <v>7.6219999999999999</v>
      </c>
    </row>
    <row r="111" spans="1:9" x14ac:dyDescent="0.25">
      <c r="A111" s="78" t="s">
        <v>155</v>
      </c>
      <c r="B111" s="51" t="s">
        <v>103</v>
      </c>
      <c r="C111" s="152">
        <v>0</v>
      </c>
      <c r="D111" s="152">
        <v>0</v>
      </c>
      <c r="E111" s="154">
        <f>2.162+0.114</f>
        <v>2.2759999999999998</v>
      </c>
      <c r="F111" s="152">
        <v>0</v>
      </c>
      <c r="G111" s="152">
        <v>0</v>
      </c>
      <c r="H111" s="152">
        <v>0</v>
      </c>
      <c r="I111" s="152">
        <f t="shared" si="4"/>
        <v>2.2759999999999998</v>
      </c>
    </row>
    <row r="112" spans="1:9" x14ac:dyDescent="0.25">
      <c r="A112" s="78" t="s">
        <v>156</v>
      </c>
      <c r="B112" s="51" t="s">
        <v>104</v>
      </c>
      <c r="C112" s="152">
        <v>0</v>
      </c>
      <c r="D112" s="152">
        <v>0</v>
      </c>
      <c r="E112" s="154">
        <f>37.627+1.27</f>
        <v>38.897000000000006</v>
      </c>
      <c r="F112" s="152">
        <v>0</v>
      </c>
      <c r="G112" s="152">
        <v>0</v>
      </c>
      <c r="H112" s="152">
        <v>0</v>
      </c>
      <c r="I112" s="152">
        <f t="shared" si="4"/>
        <v>38.897000000000006</v>
      </c>
    </row>
    <row r="113" spans="1:12" x14ac:dyDescent="0.25">
      <c r="A113" s="78" t="s">
        <v>157</v>
      </c>
      <c r="B113" s="51" t="s">
        <v>105</v>
      </c>
      <c r="C113" s="152">
        <v>0</v>
      </c>
      <c r="D113" s="152">
        <v>0</v>
      </c>
      <c r="E113" s="154">
        <f>1.426+0.075</f>
        <v>1.5009999999999999</v>
      </c>
      <c r="F113" s="152">
        <v>0</v>
      </c>
      <c r="G113" s="152">
        <v>0</v>
      </c>
      <c r="H113" s="152">
        <v>0</v>
      </c>
      <c r="I113" s="152">
        <f t="shared" si="4"/>
        <v>1.5009999999999999</v>
      </c>
    </row>
    <row r="114" spans="1:12" x14ac:dyDescent="0.25">
      <c r="A114" s="78" t="s">
        <v>158</v>
      </c>
      <c r="B114" s="51" t="s">
        <v>70</v>
      </c>
      <c r="C114" s="152">
        <v>0</v>
      </c>
      <c r="D114" s="152">
        <v>0</v>
      </c>
      <c r="E114" s="154">
        <f>8.093+0.426</f>
        <v>8.5190000000000001</v>
      </c>
      <c r="F114" s="152">
        <v>0</v>
      </c>
      <c r="G114" s="152">
        <v>0</v>
      </c>
      <c r="H114" s="152">
        <v>0</v>
      </c>
      <c r="I114" s="152">
        <f t="shared" si="4"/>
        <v>8.5190000000000001</v>
      </c>
    </row>
    <row r="115" spans="1:12" x14ac:dyDescent="0.25">
      <c r="A115" s="82" t="s">
        <v>159</v>
      </c>
      <c r="B115" s="52" t="s">
        <v>106</v>
      </c>
      <c r="C115" s="153">
        <v>0</v>
      </c>
      <c r="D115" s="152">
        <v>0</v>
      </c>
      <c r="E115" s="154">
        <f>8.812+0.464</f>
        <v>9.2759999999999998</v>
      </c>
      <c r="F115" s="153">
        <v>0</v>
      </c>
      <c r="G115" s="152">
        <v>0</v>
      </c>
      <c r="H115" s="150">
        <f>0.068</f>
        <v>6.8000000000000005E-2</v>
      </c>
      <c r="I115" s="153">
        <f t="shared" si="4"/>
        <v>9.3439999999999994</v>
      </c>
    </row>
    <row r="116" spans="1:12" x14ac:dyDescent="0.25">
      <c r="A116" s="283" t="s">
        <v>53</v>
      </c>
      <c r="B116" s="283"/>
      <c r="C116" s="148">
        <f>SUM(C83:C115)</f>
        <v>0</v>
      </c>
      <c r="D116" s="148">
        <f t="shared" ref="D116:H116" si="5">SUM(D83:D115)</f>
        <v>110</v>
      </c>
      <c r="E116" s="148">
        <f t="shared" si="5"/>
        <v>503.40199999999993</v>
      </c>
      <c r="F116" s="148">
        <f t="shared" si="5"/>
        <v>0</v>
      </c>
      <c r="G116" s="148">
        <f t="shared" si="5"/>
        <v>349.99999999999994</v>
      </c>
      <c r="H116" s="148">
        <f t="shared" si="5"/>
        <v>3.9979999999999998</v>
      </c>
      <c r="I116" s="148">
        <f>SUM(I83:I115)</f>
        <v>968.29999999999984</v>
      </c>
    </row>
    <row r="119" spans="1:12" x14ac:dyDescent="0.25">
      <c r="H119" s="22" t="s">
        <v>201</v>
      </c>
    </row>
    <row r="120" spans="1:12" x14ac:dyDescent="0.25">
      <c r="H120" s="23"/>
    </row>
    <row r="121" spans="1:12" x14ac:dyDescent="0.25">
      <c r="H121" s="24" t="s">
        <v>108</v>
      </c>
    </row>
    <row r="122" spans="1:12" x14ac:dyDescent="0.25">
      <c r="H122" s="24" t="s">
        <v>107</v>
      </c>
    </row>
    <row r="123" spans="1:12" x14ac:dyDescent="0.25">
      <c r="H123" s="24"/>
      <c r="L123" s="18" t="s">
        <v>110</v>
      </c>
    </row>
    <row r="124" spans="1:12" x14ac:dyDescent="0.25">
      <c r="H124" s="24"/>
    </row>
    <row r="125" spans="1:12" x14ac:dyDescent="0.25">
      <c r="H125" s="24"/>
    </row>
    <row r="126" spans="1:12" x14ac:dyDescent="0.25">
      <c r="H126" s="25" t="s">
        <v>109</v>
      </c>
    </row>
    <row r="127" spans="1:12" x14ac:dyDescent="0.25">
      <c r="H127" s="26" t="s">
        <v>182</v>
      </c>
    </row>
    <row r="128" spans="1:12" x14ac:dyDescent="0.25">
      <c r="H128" s="26" t="s">
        <v>183</v>
      </c>
    </row>
  </sheetData>
  <sortState ref="A7:I39">
    <sortCondition descending="1" ref="I7:I39"/>
  </sortState>
  <mergeCells count="4">
    <mergeCell ref="A40:B40"/>
    <mergeCell ref="A1:I1"/>
    <mergeCell ref="A78:B78"/>
    <mergeCell ref="A116:B116"/>
  </mergeCells>
  <phoneticPr fontId="18" type="noConversion"/>
  <pageMargins left="0.78740157480314965" right="0.78740157480314965" top="0.78740157480314965" bottom="0.78740157480314965" header="0.31496062992125984" footer="0.31496062992125984"/>
  <pageSetup paperSize="5" scale="110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6"/>
  <sheetViews>
    <sheetView topLeftCell="A13" workbookViewId="0">
      <selection activeCell="I8" sqref="I8"/>
    </sheetView>
  </sheetViews>
  <sheetFormatPr defaultRowHeight="15.75" x14ac:dyDescent="0.25"/>
  <cols>
    <col min="1" max="1" width="4.42578125" style="18" customWidth="1"/>
    <col min="2" max="2" width="15.7109375" style="18" customWidth="1"/>
    <col min="3" max="4" width="20.7109375" style="18" customWidth="1"/>
    <col min="5" max="5" width="19.42578125" style="18" customWidth="1"/>
    <col min="6" max="6" width="14.140625" style="18" customWidth="1"/>
    <col min="7" max="7" width="12.7109375" style="18" bestFit="1" customWidth="1"/>
    <col min="8" max="8" width="13.42578125" style="18" bestFit="1" customWidth="1"/>
    <col min="9" max="9" width="11.140625" style="18" customWidth="1"/>
    <col min="10" max="10" width="9.140625" style="18"/>
    <col min="11" max="11" width="11.42578125" style="18" customWidth="1"/>
    <col min="12" max="12" width="10.85546875" style="18" customWidth="1"/>
    <col min="13" max="16384" width="9.140625" style="18"/>
  </cols>
  <sheetData>
    <row r="1" spans="1:8" x14ac:dyDescent="0.25">
      <c r="A1" s="284" t="s">
        <v>188</v>
      </c>
      <c r="B1" s="284"/>
      <c r="C1" s="284"/>
      <c r="D1" s="284"/>
      <c r="E1" s="284"/>
    </row>
    <row r="2" spans="1:8" x14ac:dyDescent="0.25">
      <c r="A2" s="83"/>
      <c r="B2" s="83"/>
      <c r="C2" s="84"/>
      <c r="D2" s="85"/>
      <c r="E2" s="86"/>
    </row>
    <row r="3" spans="1:8" ht="20.25" customHeight="1" x14ac:dyDescent="0.25">
      <c r="A3" s="87" t="s">
        <v>72</v>
      </c>
      <c r="B3" s="87"/>
      <c r="C3" s="88"/>
      <c r="D3" s="89"/>
      <c r="E3" s="90"/>
    </row>
    <row r="4" spans="1:8" ht="27" customHeight="1" x14ac:dyDescent="0.25">
      <c r="A4" s="117" t="s">
        <v>34</v>
      </c>
      <c r="B4" s="117" t="s">
        <v>71</v>
      </c>
      <c r="C4" s="120" t="s">
        <v>73</v>
      </c>
      <c r="D4" s="118" t="s">
        <v>74</v>
      </c>
      <c r="E4" s="119" t="s">
        <v>75</v>
      </c>
    </row>
    <row r="5" spans="1:8" ht="20.100000000000001" customHeight="1" x14ac:dyDescent="0.25">
      <c r="A5" s="91">
        <v>1</v>
      </c>
      <c r="B5" s="92" t="s">
        <v>160</v>
      </c>
      <c r="C5" s="93">
        <f>9964410555</f>
        <v>9964410555</v>
      </c>
      <c r="D5" s="94">
        <f>7776984</f>
        <v>7776984</v>
      </c>
      <c r="E5" s="95">
        <f>D5/C5*100%</f>
        <v>7.8047607102033946E-4</v>
      </c>
      <c r="F5" s="170"/>
    </row>
    <row r="6" spans="1:8" ht="20.100000000000001" customHeight="1" x14ac:dyDescent="0.25">
      <c r="A6" s="96">
        <v>2</v>
      </c>
      <c r="B6" s="97" t="s">
        <v>161</v>
      </c>
      <c r="C6" s="98"/>
      <c r="D6" s="99">
        <f>17057403</f>
        <v>17057403</v>
      </c>
      <c r="E6" s="95">
        <f>D6/C5*100%</f>
        <v>1.7118326172781827E-3</v>
      </c>
      <c r="F6" s="170"/>
    </row>
    <row r="7" spans="1:8" ht="20.100000000000001" customHeight="1" x14ac:dyDescent="0.25">
      <c r="A7" s="96">
        <v>3</v>
      </c>
      <c r="B7" s="97" t="s">
        <v>162</v>
      </c>
      <c r="C7" s="98"/>
      <c r="D7" s="99">
        <f>48453483</f>
        <v>48453483</v>
      </c>
      <c r="E7" s="95">
        <f>D7/C5*100%</f>
        <v>4.8626542164791403E-3</v>
      </c>
      <c r="F7" s="170"/>
    </row>
    <row r="8" spans="1:8" ht="20.100000000000001" customHeight="1" x14ac:dyDescent="0.25">
      <c r="A8" s="96">
        <v>4</v>
      </c>
      <c r="B8" s="97" t="s">
        <v>163</v>
      </c>
      <c r="C8" s="98"/>
      <c r="D8" s="99"/>
      <c r="E8" s="95"/>
      <c r="F8" s="170"/>
    </row>
    <row r="9" spans="1:8" ht="20.100000000000001" customHeight="1" x14ac:dyDescent="0.25">
      <c r="A9" s="96">
        <v>5</v>
      </c>
      <c r="B9" s="97" t="s">
        <v>164</v>
      </c>
      <c r="C9" s="98"/>
      <c r="D9" s="99"/>
      <c r="E9" s="95"/>
      <c r="F9" s="170"/>
    </row>
    <row r="10" spans="1:8" ht="20.100000000000001" customHeight="1" x14ac:dyDescent="0.25">
      <c r="A10" s="96">
        <v>6</v>
      </c>
      <c r="B10" s="97" t="s">
        <v>165</v>
      </c>
      <c r="C10" s="98"/>
      <c r="D10" s="99"/>
      <c r="E10" s="95"/>
      <c r="F10" s="170"/>
    </row>
    <row r="11" spans="1:8" ht="20.100000000000001" customHeight="1" x14ac:dyDescent="0.25">
      <c r="A11" s="96">
        <v>7</v>
      </c>
      <c r="B11" s="97" t="s">
        <v>166</v>
      </c>
      <c r="C11" s="98"/>
      <c r="D11" s="99"/>
      <c r="E11" s="95"/>
      <c r="F11" s="170"/>
    </row>
    <row r="12" spans="1:8" ht="20.100000000000001" customHeight="1" x14ac:dyDescent="0.25">
      <c r="A12" s="96">
        <v>8</v>
      </c>
      <c r="B12" s="97" t="s">
        <v>167</v>
      </c>
      <c r="C12" s="98"/>
      <c r="D12" s="99"/>
      <c r="E12" s="95"/>
      <c r="F12" s="170"/>
    </row>
    <row r="13" spans="1:8" ht="20.100000000000001" customHeight="1" x14ac:dyDescent="0.25">
      <c r="A13" s="96">
        <v>9</v>
      </c>
      <c r="B13" s="97" t="s">
        <v>168</v>
      </c>
      <c r="C13" s="98"/>
      <c r="D13" s="99"/>
      <c r="E13" s="95"/>
      <c r="F13" s="170"/>
    </row>
    <row r="14" spans="1:8" ht="20.100000000000001" customHeight="1" x14ac:dyDescent="0.25">
      <c r="A14" s="96">
        <v>10</v>
      </c>
      <c r="B14" s="97" t="s">
        <v>169</v>
      </c>
      <c r="C14" s="98"/>
      <c r="D14" s="99"/>
      <c r="E14" s="95"/>
      <c r="F14" s="170"/>
      <c r="G14" s="170"/>
      <c r="H14" s="170"/>
    </row>
    <row r="15" spans="1:8" ht="20.100000000000001" customHeight="1" x14ac:dyDescent="0.25">
      <c r="A15" s="96">
        <v>11</v>
      </c>
      <c r="B15" s="97" t="s">
        <v>170</v>
      </c>
      <c r="C15" s="98"/>
      <c r="D15" s="99"/>
      <c r="E15" s="95"/>
      <c r="F15" s="170"/>
    </row>
    <row r="16" spans="1:8" ht="20.100000000000001" customHeight="1" x14ac:dyDescent="0.25">
      <c r="A16" s="100">
        <v>12</v>
      </c>
      <c r="B16" s="101" t="s">
        <v>171</v>
      </c>
      <c r="C16" s="102"/>
      <c r="D16" s="103"/>
      <c r="E16" s="95"/>
      <c r="F16" s="170"/>
    </row>
    <row r="17" spans="1:6" ht="20.100000000000001" customHeight="1" x14ac:dyDescent="0.25">
      <c r="A17" s="286" t="s">
        <v>53</v>
      </c>
      <c r="B17" s="286"/>
      <c r="C17" s="121">
        <f>C5</f>
        <v>9964410555</v>
      </c>
      <c r="D17" s="122">
        <f>SUM(D5:D16)</f>
        <v>73287870</v>
      </c>
      <c r="E17" s="123">
        <f>SUM(E5:E16)</f>
        <v>7.3549629047776621E-3</v>
      </c>
    </row>
    <row r="18" spans="1:6" x14ac:dyDescent="0.25">
      <c r="A18" s="107"/>
      <c r="B18" s="108"/>
      <c r="C18" s="109"/>
      <c r="D18" s="110"/>
      <c r="E18" s="111"/>
    </row>
    <row r="19" spans="1:6" x14ac:dyDescent="0.25">
      <c r="A19" s="112"/>
      <c r="B19" s="113"/>
      <c r="C19" s="85"/>
      <c r="D19" s="85"/>
      <c r="E19" s="85"/>
    </row>
    <row r="20" spans="1:6" x14ac:dyDescent="0.25">
      <c r="A20" s="87" t="s">
        <v>76</v>
      </c>
      <c r="B20" s="87"/>
      <c r="C20" s="88"/>
      <c r="D20" s="89"/>
      <c r="E20" s="90"/>
    </row>
    <row r="21" spans="1:6" ht="24" customHeight="1" x14ac:dyDescent="0.25">
      <c r="A21" s="117" t="s">
        <v>34</v>
      </c>
      <c r="B21" s="117" t="s">
        <v>71</v>
      </c>
      <c r="C21" s="120" t="s">
        <v>73</v>
      </c>
      <c r="D21" s="118" t="s">
        <v>74</v>
      </c>
      <c r="E21" s="119" t="s">
        <v>75</v>
      </c>
    </row>
    <row r="22" spans="1:6" ht="20.100000000000001" customHeight="1" x14ac:dyDescent="0.25">
      <c r="A22" s="91">
        <v>1</v>
      </c>
      <c r="B22" s="92" t="s">
        <v>160</v>
      </c>
      <c r="C22" s="93">
        <f>202620000</f>
        <v>202620000</v>
      </c>
      <c r="D22" s="136">
        <f>12825000</f>
        <v>12825000</v>
      </c>
      <c r="E22" s="95">
        <f>D22/C22*100%</f>
        <v>6.3295824696476169E-2</v>
      </c>
    </row>
    <row r="23" spans="1:6" ht="20.100000000000001" customHeight="1" x14ac:dyDescent="0.25">
      <c r="A23" s="96">
        <v>2</v>
      </c>
      <c r="B23" s="97" t="s">
        <v>161</v>
      </c>
      <c r="C23" s="98"/>
      <c r="D23" s="137">
        <f>16990000</f>
        <v>16990000</v>
      </c>
      <c r="E23" s="95">
        <f>D23/C22*100%</f>
        <v>8.385154476359688E-2</v>
      </c>
      <c r="F23" s="169"/>
    </row>
    <row r="24" spans="1:6" ht="20.100000000000001" customHeight="1" x14ac:dyDescent="0.25">
      <c r="A24" s="96">
        <v>3</v>
      </c>
      <c r="B24" s="97" t="s">
        <v>162</v>
      </c>
      <c r="C24" s="98"/>
      <c r="D24" s="137">
        <f>24540000</f>
        <v>24540000</v>
      </c>
      <c r="E24" s="95">
        <f>D24/C22*100%</f>
        <v>0.1211134142730234</v>
      </c>
      <c r="F24" s="169"/>
    </row>
    <row r="25" spans="1:6" ht="20.100000000000001" customHeight="1" x14ac:dyDescent="0.25">
      <c r="A25" s="96">
        <v>4</v>
      </c>
      <c r="B25" s="97" t="s">
        <v>163</v>
      </c>
      <c r="C25" s="98"/>
      <c r="D25" s="137"/>
      <c r="E25" s="194">
        <f>D25/C22*100%</f>
        <v>0</v>
      </c>
    </row>
    <row r="26" spans="1:6" ht="20.100000000000001" customHeight="1" x14ac:dyDescent="0.25">
      <c r="A26" s="96">
        <v>5</v>
      </c>
      <c r="B26" s="97" t="s">
        <v>164</v>
      </c>
      <c r="C26" s="98"/>
      <c r="D26" s="137"/>
      <c r="E26" s="194">
        <f>D26/C22*100%</f>
        <v>0</v>
      </c>
    </row>
    <row r="27" spans="1:6" ht="20.100000000000001" customHeight="1" x14ac:dyDescent="0.25">
      <c r="A27" s="96">
        <v>6</v>
      </c>
      <c r="B27" s="97" t="s">
        <v>165</v>
      </c>
      <c r="C27" s="98"/>
      <c r="D27" s="137"/>
      <c r="E27" s="194">
        <f>D27/C22*100%</f>
        <v>0</v>
      </c>
    </row>
    <row r="28" spans="1:6" ht="20.100000000000001" customHeight="1" x14ac:dyDescent="0.25">
      <c r="A28" s="96">
        <v>7</v>
      </c>
      <c r="B28" s="97" t="s">
        <v>166</v>
      </c>
      <c r="C28" s="98"/>
      <c r="D28" s="137"/>
      <c r="E28" s="194">
        <f>D28/C22*100%</f>
        <v>0</v>
      </c>
    </row>
    <row r="29" spans="1:6" ht="20.100000000000001" customHeight="1" x14ac:dyDescent="0.25">
      <c r="A29" s="96">
        <v>8</v>
      </c>
      <c r="B29" s="97" t="s">
        <v>167</v>
      </c>
      <c r="C29" s="98"/>
      <c r="D29" s="137"/>
      <c r="E29" s="194">
        <f>D29/C22*100%</f>
        <v>0</v>
      </c>
    </row>
    <row r="30" spans="1:6" ht="20.100000000000001" customHeight="1" x14ac:dyDescent="0.25">
      <c r="A30" s="96">
        <v>9</v>
      </c>
      <c r="B30" s="97" t="s">
        <v>168</v>
      </c>
      <c r="C30" s="98"/>
      <c r="D30" s="137"/>
      <c r="E30" s="194">
        <f>D30/C22*100%</f>
        <v>0</v>
      </c>
    </row>
    <row r="31" spans="1:6" ht="20.100000000000001" customHeight="1" x14ac:dyDescent="0.25">
      <c r="A31" s="96">
        <v>10</v>
      </c>
      <c r="B31" s="97" t="s">
        <v>169</v>
      </c>
      <c r="C31" s="98"/>
      <c r="D31" s="137"/>
      <c r="E31" s="194">
        <f>D31/C22*100%</f>
        <v>0</v>
      </c>
    </row>
    <row r="32" spans="1:6" ht="20.100000000000001" customHeight="1" x14ac:dyDescent="0.25">
      <c r="A32" s="96">
        <v>11</v>
      </c>
      <c r="B32" s="97" t="s">
        <v>170</v>
      </c>
      <c r="C32" s="98"/>
      <c r="D32" s="137"/>
      <c r="E32" s="194">
        <f>D32/C22*100%</f>
        <v>0</v>
      </c>
    </row>
    <row r="33" spans="1:5" ht="20.100000000000001" customHeight="1" x14ac:dyDescent="0.25">
      <c r="A33" s="100">
        <v>12</v>
      </c>
      <c r="B33" s="101" t="s">
        <v>171</v>
      </c>
      <c r="C33" s="102"/>
      <c r="D33" s="138"/>
      <c r="E33" s="194">
        <f>D33/C22*100%</f>
        <v>0</v>
      </c>
    </row>
    <row r="34" spans="1:5" ht="20.100000000000001" customHeight="1" x14ac:dyDescent="0.25">
      <c r="A34" s="285" t="s">
        <v>53</v>
      </c>
      <c r="B34" s="285"/>
      <c r="C34" s="104">
        <f>C22</f>
        <v>202620000</v>
      </c>
      <c r="D34" s="105">
        <f>SUM(D22:D33)</f>
        <v>54355000</v>
      </c>
      <c r="E34" s="106">
        <f>SUM(E22:E33)</f>
        <v>0.26826078373309648</v>
      </c>
    </row>
    <row r="37" spans="1:5" x14ac:dyDescent="0.25">
      <c r="C37" s="114"/>
      <c r="D37" s="22" t="s">
        <v>189</v>
      </c>
      <c r="E37" s="85"/>
    </row>
    <row r="38" spans="1:5" x14ac:dyDescent="0.25">
      <c r="C38" s="114"/>
      <c r="D38" s="23"/>
      <c r="E38" s="85"/>
    </row>
    <row r="39" spans="1:5" x14ac:dyDescent="0.25">
      <c r="C39" s="114"/>
      <c r="D39" s="24" t="s">
        <v>108</v>
      </c>
      <c r="E39" s="85"/>
    </row>
    <row r="40" spans="1:5" x14ac:dyDescent="0.25">
      <c r="C40" s="114"/>
      <c r="D40" s="24" t="s">
        <v>107</v>
      </c>
      <c r="E40" s="85"/>
    </row>
    <row r="41" spans="1:5" x14ac:dyDescent="0.25">
      <c r="C41" s="114"/>
      <c r="D41" s="24"/>
      <c r="E41" s="85"/>
    </row>
    <row r="42" spans="1:5" x14ac:dyDescent="0.25">
      <c r="C42" s="114"/>
      <c r="D42" s="24"/>
      <c r="E42" s="85"/>
    </row>
    <row r="43" spans="1:5" x14ac:dyDescent="0.25">
      <c r="C43" s="114"/>
      <c r="D43" s="24"/>
      <c r="E43" s="85"/>
    </row>
    <row r="44" spans="1:5" x14ac:dyDescent="0.25">
      <c r="C44" s="114"/>
      <c r="D44" s="25" t="s">
        <v>109</v>
      </c>
      <c r="E44" s="115"/>
    </row>
    <row r="45" spans="1:5" x14ac:dyDescent="0.25">
      <c r="C45" s="114"/>
      <c r="D45" s="26" t="s">
        <v>182</v>
      </c>
      <c r="E45" s="116"/>
    </row>
    <row r="46" spans="1:5" x14ac:dyDescent="0.25">
      <c r="C46" s="114"/>
      <c r="D46" s="26" t="s">
        <v>183</v>
      </c>
      <c r="E46" s="116"/>
    </row>
  </sheetData>
  <mergeCells count="3">
    <mergeCell ref="A1:E1"/>
    <mergeCell ref="A34:B34"/>
    <mergeCell ref="A17:B17"/>
  </mergeCells>
  <pageMargins left="0.98425196850393704" right="0.59055118110236227" top="0.78740157480314965" bottom="0.59055118110236227" header="0.31496062992125984" footer="0.31496062992125984"/>
  <pageSetup paperSize="5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5"/>
  <sheetViews>
    <sheetView workbookViewId="0">
      <selection sqref="A1:J25"/>
    </sheetView>
  </sheetViews>
  <sheetFormatPr defaultRowHeight="15.75" x14ac:dyDescent="0.25"/>
  <cols>
    <col min="1" max="1" width="6.85546875" style="18" customWidth="1"/>
    <col min="2" max="2" width="24.7109375" style="18" customWidth="1"/>
    <col min="3" max="3" width="14.140625" style="18" customWidth="1"/>
    <col min="4" max="4" width="15.140625" style="18" customWidth="1"/>
    <col min="5" max="5" width="14.5703125" style="18" customWidth="1"/>
    <col min="6" max="6" width="13.42578125" style="18" customWidth="1"/>
    <col min="7" max="7" width="13.5703125" style="18" customWidth="1"/>
    <col min="8" max="8" width="15" style="18" customWidth="1"/>
    <col min="9" max="9" width="13" style="18" customWidth="1"/>
    <col min="10" max="10" width="13.85546875" style="18" customWidth="1"/>
    <col min="11" max="16384" width="9.140625" style="18"/>
  </cols>
  <sheetData>
    <row r="1" spans="1:10" s="126" customFormat="1" ht="18" x14ac:dyDescent="0.25">
      <c r="A1" s="287" t="s">
        <v>172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x14ac:dyDescent="0.25">
      <c r="A2" s="20"/>
      <c r="B2" s="20"/>
    </row>
    <row r="3" spans="1:10" x14ac:dyDescent="0.25">
      <c r="A3" s="20" t="s">
        <v>1</v>
      </c>
      <c r="B3" s="20"/>
      <c r="C3" s="20" t="s">
        <v>2</v>
      </c>
      <c r="D3" s="20"/>
      <c r="E3" s="20"/>
      <c r="F3" s="20"/>
      <c r="G3" s="20"/>
    </row>
    <row r="4" spans="1:10" x14ac:dyDescent="0.25">
      <c r="A4" s="20" t="s">
        <v>111</v>
      </c>
      <c r="B4" s="20"/>
      <c r="C4" s="20" t="s">
        <v>190</v>
      </c>
      <c r="D4" s="20"/>
      <c r="E4" s="20"/>
      <c r="F4" s="20"/>
      <c r="G4" s="20"/>
    </row>
    <row r="5" spans="1:10" x14ac:dyDescent="0.25">
      <c r="C5" s="124"/>
      <c r="D5" s="124"/>
      <c r="E5" s="124"/>
      <c r="F5" s="124"/>
      <c r="G5" s="124"/>
      <c r="H5" s="124"/>
      <c r="J5" s="125"/>
    </row>
    <row r="6" spans="1:10" ht="15" customHeight="1" x14ac:dyDescent="0.25">
      <c r="A6" s="292" t="s">
        <v>173</v>
      </c>
      <c r="B6" s="292" t="s">
        <v>174</v>
      </c>
      <c r="C6" s="293" t="s">
        <v>193</v>
      </c>
      <c r="D6" s="293"/>
      <c r="E6" s="293"/>
      <c r="F6" s="293"/>
      <c r="G6" s="293"/>
      <c r="H6" s="293"/>
      <c r="I6" s="288" t="s">
        <v>47</v>
      </c>
      <c r="J6" s="289"/>
    </row>
    <row r="7" spans="1:10" x14ac:dyDescent="0.25">
      <c r="A7" s="292"/>
      <c r="B7" s="292"/>
      <c r="C7" s="294" t="s">
        <v>160</v>
      </c>
      <c r="D7" s="295"/>
      <c r="E7" s="294" t="s">
        <v>161</v>
      </c>
      <c r="F7" s="298"/>
      <c r="G7" s="296" t="s">
        <v>162</v>
      </c>
      <c r="H7" s="297"/>
      <c r="I7" s="290"/>
      <c r="J7" s="291"/>
    </row>
    <row r="8" spans="1:10" x14ac:dyDescent="0.25">
      <c r="A8" s="173"/>
      <c r="B8" s="173"/>
      <c r="C8" s="174" t="s">
        <v>192</v>
      </c>
      <c r="D8" s="174" t="s">
        <v>112</v>
      </c>
      <c r="E8" s="174" t="s">
        <v>192</v>
      </c>
      <c r="F8" s="174" t="s">
        <v>112</v>
      </c>
      <c r="G8" s="174" t="s">
        <v>192</v>
      </c>
      <c r="H8" s="174" t="s">
        <v>112</v>
      </c>
      <c r="I8" s="174" t="s">
        <v>192</v>
      </c>
      <c r="J8" s="174" t="s">
        <v>112</v>
      </c>
    </row>
    <row r="9" spans="1:10" x14ac:dyDescent="0.25">
      <c r="A9" s="127">
        <v>1</v>
      </c>
      <c r="B9" s="128" t="s">
        <v>48</v>
      </c>
      <c r="C9" s="129">
        <f>[4]pengolahan!$D$8</f>
        <v>173.08677400000002</v>
      </c>
      <c r="D9" s="129">
        <f>[4]pengolahan!$E$8</f>
        <v>3807909.0280000004</v>
      </c>
      <c r="E9" s="129">
        <f>[4]pengolahan!$F$8</f>
        <v>173.69561999999996</v>
      </c>
      <c r="F9" s="129">
        <f>[4]pengolahan!$G$8</f>
        <v>3821303.6399999992</v>
      </c>
      <c r="G9" s="129">
        <f>[4]pengolahan!$H$8</f>
        <v>176.30728199999999</v>
      </c>
      <c r="H9" s="129">
        <f>[4]pengolahan!$I$8</f>
        <v>3878760.2039999999</v>
      </c>
      <c r="I9" s="129">
        <f>C9+E9+G9</f>
        <v>523.08967599999994</v>
      </c>
      <c r="J9" s="129">
        <f>D9+F9+H9</f>
        <v>11507972.872</v>
      </c>
    </row>
    <row r="10" spans="1:10" x14ac:dyDescent="0.25">
      <c r="A10" s="130">
        <v>2</v>
      </c>
      <c r="B10" s="131" t="s">
        <v>49</v>
      </c>
      <c r="C10" s="132">
        <f>[4]pengolahan!$D$9</f>
        <v>112.02883000000003</v>
      </c>
      <c r="D10" s="132">
        <f>[4]pengolahan!$E$9</f>
        <v>2240576.6000000006</v>
      </c>
      <c r="E10" s="132">
        <f>[4]pengolahan!$F$9</f>
        <v>112.4229</v>
      </c>
      <c r="F10" s="132">
        <f>[4]pengolahan!$G$9</f>
        <v>2248458</v>
      </c>
      <c r="G10" s="132">
        <f>[4]pengolahan!$H$9</f>
        <v>112.27348799999997</v>
      </c>
      <c r="H10" s="132">
        <f>[4]pengolahan!$I$9</f>
        <v>2245469.7599999993</v>
      </c>
      <c r="I10" s="132">
        <f t="shared" ref="I10:I13" si="0">C10+E10+G10</f>
        <v>336.72521799999998</v>
      </c>
      <c r="J10" s="132">
        <f t="shared" ref="J10:J13" si="1">D10+F10+H10</f>
        <v>6734504.3599999994</v>
      </c>
    </row>
    <row r="11" spans="1:10" x14ac:dyDescent="0.25">
      <c r="A11" s="130">
        <v>3</v>
      </c>
      <c r="B11" s="131" t="s">
        <v>50</v>
      </c>
      <c r="C11" s="132">
        <f>[4]pengolahan!$D$10</f>
        <v>56.907074999999999</v>
      </c>
      <c r="D11" s="132">
        <f>[4]pengolahan!$E$10</f>
        <v>1251955.6499999999</v>
      </c>
      <c r="E11" s="132">
        <f>[4]pengolahan!$F$10</f>
        <v>57.107249999999993</v>
      </c>
      <c r="F11" s="132">
        <f>[4]pengolahan!$G$10</f>
        <v>1256359.4999999998</v>
      </c>
      <c r="G11" s="132">
        <f>[4]pengolahan!$H$10</f>
        <v>58.122288000000019</v>
      </c>
      <c r="H11" s="132">
        <f>[4]pengolahan!$I$10</f>
        <v>1278690.3360000004</v>
      </c>
      <c r="I11" s="132">
        <f t="shared" si="0"/>
        <v>172.13661300000001</v>
      </c>
      <c r="J11" s="132">
        <f t="shared" si="1"/>
        <v>3787005.4859999996</v>
      </c>
    </row>
    <row r="12" spans="1:10" x14ac:dyDescent="0.25">
      <c r="A12" s="130">
        <v>4</v>
      </c>
      <c r="B12" s="131" t="s">
        <v>51</v>
      </c>
      <c r="C12" s="132">
        <f>[4]pengolahan!$D$11</f>
        <v>27.627827</v>
      </c>
      <c r="D12" s="132">
        <f>[4]pengolahan!$E$11</f>
        <v>552556.54</v>
      </c>
      <c r="E12" s="132">
        <f>[4]pengolahan!$F$11</f>
        <v>27.725009999999997</v>
      </c>
      <c r="F12" s="132">
        <f>[4]pengolahan!$G$11</f>
        <v>554500.19999999995</v>
      </c>
      <c r="G12" s="132">
        <f>[4]pengolahan!$H$11</f>
        <v>27.932994000000004</v>
      </c>
      <c r="H12" s="132">
        <f>[4]pengolahan!$I$11</f>
        <v>558659.88000000012</v>
      </c>
      <c r="I12" s="132">
        <f t="shared" si="0"/>
        <v>83.285831000000002</v>
      </c>
      <c r="J12" s="132">
        <f t="shared" si="1"/>
        <v>1665716.62</v>
      </c>
    </row>
    <row r="13" spans="1:10" x14ac:dyDescent="0.25">
      <c r="A13" s="133">
        <v>5</v>
      </c>
      <c r="B13" s="134" t="s">
        <v>52</v>
      </c>
      <c r="C13" s="135">
        <f>[4]pengolahan!$D$12</f>
        <v>76.679494000000005</v>
      </c>
      <c r="D13" s="135">
        <f>[4]pengolahan!$E$12</f>
        <v>9201539.2800000012</v>
      </c>
      <c r="E13" s="135">
        <f>[4]pengolahan!$F$12</f>
        <v>76.949219999999997</v>
      </c>
      <c r="F13" s="135">
        <f>[4]pengolahan!$G$12</f>
        <v>9233906.4000000004</v>
      </c>
      <c r="G13" s="135">
        <f>[4]pengolahan!$H$12</f>
        <v>76.623948000000027</v>
      </c>
      <c r="H13" s="135">
        <f>[4]pengolahan!$I$12</f>
        <v>9194873.7600000035</v>
      </c>
      <c r="I13" s="135">
        <f t="shared" si="0"/>
        <v>230.25266200000004</v>
      </c>
      <c r="J13" s="135">
        <f t="shared" si="1"/>
        <v>27630319.440000005</v>
      </c>
    </row>
    <row r="14" spans="1:10" s="46" customFormat="1" ht="23.25" customHeight="1" x14ac:dyDescent="0.25">
      <c r="A14" s="139"/>
      <c r="B14" s="140" t="s">
        <v>53</v>
      </c>
      <c r="C14" s="141">
        <f t="shared" ref="C14:G14" si="2">SUM(C9:C13)</f>
        <v>446.33000000000015</v>
      </c>
      <c r="D14" s="141"/>
      <c r="E14" s="141">
        <f t="shared" si="2"/>
        <v>447.9</v>
      </c>
      <c r="F14" s="141"/>
      <c r="G14" s="141">
        <f t="shared" si="2"/>
        <v>451.26000000000005</v>
      </c>
      <c r="H14" s="141"/>
      <c r="I14" s="141">
        <f t="shared" ref="I14:J14" si="3">SUM(I9:I13)</f>
        <v>1345.4899999999998</v>
      </c>
      <c r="J14" s="141">
        <f t="shared" si="3"/>
        <v>51325518.778000012</v>
      </c>
    </row>
    <row r="16" spans="1:10" x14ac:dyDescent="0.25">
      <c r="H16" s="22" t="s">
        <v>191</v>
      </c>
    </row>
    <row r="17" spans="8:8" x14ac:dyDescent="0.25">
      <c r="H17" s="23"/>
    </row>
    <row r="18" spans="8:8" x14ac:dyDescent="0.25">
      <c r="H18" s="24" t="s">
        <v>108</v>
      </c>
    </row>
    <row r="19" spans="8:8" x14ac:dyDescent="0.25">
      <c r="H19" s="24" t="s">
        <v>107</v>
      </c>
    </row>
    <row r="20" spans="8:8" x14ac:dyDescent="0.25">
      <c r="H20" s="24"/>
    </row>
    <row r="21" spans="8:8" x14ac:dyDescent="0.25">
      <c r="H21" s="24"/>
    </row>
    <row r="22" spans="8:8" x14ac:dyDescent="0.25">
      <c r="H22" s="24"/>
    </row>
    <row r="23" spans="8:8" x14ac:dyDescent="0.25">
      <c r="H23" s="25" t="s">
        <v>109</v>
      </c>
    </row>
    <row r="24" spans="8:8" x14ac:dyDescent="0.25">
      <c r="H24" s="26" t="s">
        <v>182</v>
      </c>
    </row>
    <row r="25" spans="8:8" x14ac:dyDescent="0.25">
      <c r="H25" s="26" t="s">
        <v>183</v>
      </c>
    </row>
  </sheetData>
  <mergeCells count="8">
    <mergeCell ref="A1:J1"/>
    <mergeCell ref="I6:J7"/>
    <mergeCell ref="A6:A7"/>
    <mergeCell ref="B6:B7"/>
    <mergeCell ref="C6:H6"/>
    <mergeCell ref="C7:D7"/>
    <mergeCell ref="G7:H7"/>
    <mergeCell ref="E7:F7"/>
  </mergeCells>
  <pageMargins left="0.78740157480314965" right="0.78740157480314965" top="0.78740157480314965" bottom="0.78740157480314965" header="0.31496062992125984" footer="0.31496062992125984"/>
  <pageSetup paperSize="5" fitToHeight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C18"/>
  <sheetViews>
    <sheetView workbookViewId="0">
      <selection activeCell="C6" sqref="C6"/>
    </sheetView>
  </sheetViews>
  <sheetFormatPr defaultRowHeight="15" x14ac:dyDescent="0.25"/>
  <cols>
    <col min="1" max="1" width="5" customWidth="1"/>
    <col min="2" max="2" width="21.85546875" customWidth="1"/>
    <col min="3" max="3" width="25.5703125" customWidth="1"/>
  </cols>
  <sheetData>
    <row r="2" spans="1:3" x14ac:dyDescent="0.25">
      <c r="A2" s="299" t="s">
        <v>204</v>
      </c>
      <c r="B2" s="299"/>
      <c r="C2" s="299"/>
    </row>
    <row r="3" spans="1:3" x14ac:dyDescent="0.25">
      <c r="A3" s="195"/>
      <c r="B3" s="195"/>
      <c r="C3" s="195"/>
    </row>
    <row r="4" spans="1:3" x14ac:dyDescent="0.25">
      <c r="A4" s="196" t="s">
        <v>34</v>
      </c>
      <c r="B4" s="196" t="s">
        <v>111</v>
      </c>
      <c r="C4" s="196" t="s">
        <v>203</v>
      </c>
    </row>
    <row r="5" spans="1:3" x14ac:dyDescent="0.25">
      <c r="A5" s="197"/>
      <c r="B5" s="197"/>
      <c r="C5" s="197"/>
    </row>
    <row r="6" spans="1:3" x14ac:dyDescent="0.25">
      <c r="A6" s="198"/>
      <c r="B6" s="198">
        <v>2022</v>
      </c>
      <c r="C6" s="198">
        <f>31.52</f>
        <v>31.52</v>
      </c>
    </row>
    <row r="9" spans="1:3" ht="15.75" x14ac:dyDescent="0.25">
      <c r="C9" s="22" t="s">
        <v>191</v>
      </c>
    </row>
    <row r="10" spans="1:3" ht="15.75" x14ac:dyDescent="0.25">
      <c r="C10" s="23"/>
    </row>
    <row r="11" spans="1:3" ht="15.75" x14ac:dyDescent="0.25">
      <c r="C11" s="24" t="s">
        <v>108</v>
      </c>
    </row>
    <row r="12" spans="1:3" ht="15.75" x14ac:dyDescent="0.25">
      <c r="C12" s="24" t="s">
        <v>107</v>
      </c>
    </row>
    <row r="13" spans="1:3" ht="15.75" x14ac:dyDescent="0.25">
      <c r="C13" s="24"/>
    </row>
    <row r="14" spans="1:3" ht="15.75" x14ac:dyDescent="0.25">
      <c r="C14" s="24"/>
    </row>
    <row r="15" spans="1:3" ht="15.75" x14ac:dyDescent="0.25">
      <c r="C15" s="24"/>
    </row>
    <row r="16" spans="1:3" ht="15.75" x14ac:dyDescent="0.25">
      <c r="C16" s="25" t="s">
        <v>109</v>
      </c>
    </row>
    <row r="17" spans="3:3" ht="15.75" x14ac:dyDescent="0.25">
      <c r="C17" s="26" t="s">
        <v>182</v>
      </c>
    </row>
    <row r="18" spans="3:3" ht="15.75" x14ac:dyDescent="0.25">
      <c r="C18" s="26" t="s">
        <v>183</v>
      </c>
    </row>
  </sheetData>
  <mergeCells count="1">
    <mergeCell ref="A2:C2"/>
  </mergeCells>
  <pageMargins left="1.299212598425197" right="0.70866141732283472" top="0.74803149606299213" bottom="0.74803149606299213" header="0.31496062992125984" footer="0.31496062992125984"/>
  <pageSetup paperSize="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Data Tangkap_laut</vt:lpstr>
      <vt:lpstr>Sheet1</vt:lpstr>
      <vt:lpstr>Data Tangkap_pud</vt:lpstr>
      <vt:lpstr>Sheet2</vt:lpstr>
      <vt:lpstr>Data Tangkap_kec</vt:lpstr>
      <vt:lpstr>Sheet3</vt:lpstr>
      <vt:lpstr>Data Budidaya_total</vt:lpstr>
      <vt:lpstr>Data Budidaya_kec</vt:lpstr>
      <vt:lpstr>Realisasi PAD TPI&amp;BBI</vt:lpstr>
      <vt:lpstr>Data Olahan_total</vt:lpstr>
      <vt:lpstr>Konsumsi Ikan Per Kapita</vt:lpstr>
      <vt:lpstr>'Data Budidaya_kec'!Print_Area</vt:lpstr>
      <vt:lpstr>'Data Budidaya_total'!Print_Area</vt:lpstr>
      <vt:lpstr>'Data Olahan_total'!Print_Area</vt:lpstr>
      <vt:lpstr>'Data Tangkap_kec'!Print_Area</vt:lpstr>
      <vt:lpstr>'Data Tangkap_laut'!Print_Area</vt:lpstr>
      <vt:lpstr>'Data Tangkap_pud'!Print_Area</vt:lpstr>
      <vt:lpstr>'Konsumsi Ikan Per Kapita'!Print_Area</vt:lpstr>
      <vt:lpstr>'Realisasi PAD TPI&amp;BBI'!Print_Area</vt:lpstr>
      <vt:lpstr>'Data Budidaya_kec'!Print_Titles</vt:lpstr>
      <vt:lpstr>'Data Tangkap_laut'!Print_Titles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DKP TU</dc:creator>
  <cp:lastModifiedBy>User</cp:lastModifiedBy>
  <cp:lastPrinted>2023-04-27T03:16:07Z</cp:lastPrinted>
  <dcterms:created xsi:type="dcterms:W3CDTF">2021-01-19T02:19:24Z</dcterms:created>
  <dcterms:modified xsi:type="dcterms:W3CDTF">2023-06-05T12:56:33Z</dcterms:modified>
</cp:coreProperties>
</file>